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2. Informe semanal de CPD, Pagaré y FCE/PDFs/2026/07-2026/"/>
    </mc:Choice>
  </mc:AlternateContent>
  <xr:revisionPtr revIDLastSave="0" documentId="8_{4892FCED-C153-4314-9931-45D98E8D9895}" xr6:coauthVersionLast="47" xr6:coauthVersionMax="47" xr10:uidLastSave="{00000000-0000-0000-0000-000000000000}"/>
  <bookViews>
    <workbookView xWindow="-108" yWindow="-108" windowWidth="23256" windowHeight="12456" xr2:uid="{ECB104CF-63A5-4BA5-955E-75B9AB81291C}"/>
  </bookViews>
  <sheets>
    <sheet name="Anexo" sheetId="1" r:id="rId1"/>
  </sheets>
  <definedNames>
    <definedName name="_xlnm._FilterDatabase" localSheetId="0" hidden="1">Anexo!$A$5:$I$13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J15" i="1" l="1"/>
</calcChain>
</file>

<file path=xl/sharedStrings.xml><?xml version="1.0" encoding="utf-8"?>
<sst xmlns="http://schemas.openxmlformats.org/spreadsheetml/2006/main" count="455" uniqueCount="70">
  <si>
    <t>ACTUAL</t>
  </si>
  <si>
    <t>ANTERIOR</t>
  </si>
  <si>
    <t>Semana del:</t>
  </si>
  <si>
    <t xml:space="preserve">Hasta: </t>
  </si>
  <si>
    <t>RANGO DE PLAZOS</t>
  </si>
  <si>
    <t>CPD (Físicos + ECHEQs)</t>
  </si>
  <si>
    <t>INICIO</t>
  </si>
  <si>
    <t>FIN</t>
  </si>
  <si>
    <t>Segmento</t>
  </si>
  <si>
    <t xml:space="preserve">Monto nominal negociado </t>
  </si>
  <si>
    <t>Cantidad Cheques</t>
  </si>
  <si>
    <t>Vcto. Prom. Pond.</t>
  </si>
  <si>
    <t xml:space="preserve">Monto Prom. </t>
  </si>
  <si>
    <t>INDICES MAV</t>
  </si>
  <si>
    <t xml:space="preserve">T.N.A pp. por plazo </t>
  </si>
  <si>
    <t>Actual</t>
  </si>
  <si>
    <t>Anterior</t>
  </si>
  <si>
    <t>CPD Avalado</t>
  </si>
  <si>
    <t>CPD Directo No Garantizado</t>
  </si>
  <si>
    <t>CPD Directo Garantizado</t>
  </si>
  <si>
    <t>CPD Patrocinado</t>
  </si>
  <si>
    <t>CPD Avalado Hard Dollar</t>
  </si>
  <si>
    <t>CPD Avalado(U$S)</t>
  </si>
  <si>
    <t>CPD Avalado(U$D)</t>
  </si>
  <si>
    <t>Directo Warrant</t>
  </si>
  <si>
    <t>Total</t>
  </si>
  <si>
    <t>Pagaré MAV</t>
  </si>
  <si>
    <t>Cantidad Pagarés</t>
  </si>
  <si>
    <t>Pagaré Avalado ($)</t>
  </si>
  <si>
    <t>Pagaré Directo No Gara ($)</t>
  </si>
  <si>
    <t>Pagaré Directo Gara ($)</t>
  </si>
  <si>
    <t>Pagaré Avalado (U$S)</t>
  </si>
  <si>
    <t>Pagaré Avalado (U$D)</t>
  </si>
  <si>
    <t>Pagaré Directo No Gara (U$D)</t>
  </si>
  <si>
    <t>Pagaré Directo No Gara (U$S)</t>
  </si>
  <si>
    <t>Pagaré Directo No Gara Hard Dollar</t>
  </si>
  <si>
    <t>Pagaré Avalado Hard Dollar</t>
  </si>
  <si>
    <t>Pagarés Vista (No Gara)</t>
  </si>
  <si>
    <t>Pagaré Directo TAMAR ($)</t>
  </si>
  <si>
    <t>Pagaré Directo SOJA ($)</t>
  </si>
  <si>
    <t>Pagaré Directo BADLAR ($)</t>
  </si>
  <si>
    <t>Pagarés Vista (Avalado)</t>
  </si>
  <si>
    <t>Pagaré Avalado TAMAR ($)</t>
  </si>
  <si>
    <t>Pagaré Avalado SOJA ($)</t>
  </si>
  <si>
    <t>Pagaré Avalado BADLAR ($)</t>
  </si>
  <si>
    <t>TOTAL</t>
  </si>
  <si>
    <t xml:space="preserve">Factura de Crédito Electrónica (FCE) </t>
  </si>
  <si>
    <t>Factura de Crédito Electrónica</t>
  </si>
  <si>
    <t>Cantidad FCE</t>
  </si>
  <si>
    <t>FCE ($)</t>
  </si>
  <si>
    <t>FCE (U$S)</t>
  </si>
  <si>
    <t>FCE (EUR)</t>
  </si>
  <si>
    <t>Índ. MAV 0-60</t>
  </si>
  <si>
    <t>Índ. MAV 61-120</t>
  </si>
  <si>
    <t>Índ. MAV 121-365</t>
  </si>
  <si>
    <t>0-30</t>
  </si>
  <si>
    <t>31-60</t>
  </si>
  <si>
    <t>61-90</t>
  </si>
  <si>
    <t>91-120</t>
  </si>
  <si>
    <t>121-180</t>
  </si>
  <si>
    <t>181-365</t>
  </si>
  <si>
    <t>-</t>
  </si>
  <si>
    <t>Índ. MAV 0-365</t>
  </si>
  <si>
    <t>Índ. MAV 366-730</t>
  </si>
  <si>
    <t>Índ. MAV 731-9999</t>
  </si>
  <si>
    <t>0-180</t>
  </si>
  <si>
    <t>366-545</t>
  </si>
  <si>
    <t>546-730</t>
  </si>
  <si>
    <t>731-910</t>
  </si>
  <si>
    <t>911-9999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</si>
</sst>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sz val="12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16" fontId="0" fillId="3" borderId="7" xfId="0" applyNumberFormat="1" applyFill="1" applyBorder="1" applyAlignment="1">
      <alignment horizontal="center"/>
    </xf>
    <xf numFmtId="16" fontId="0" fillId="0" borderId="8" xfId="0" applyNumberFormat="1" applyBorder="1" applyAlignment="1">
      <alignment horizontal="center"/>
    </xf>
    <xf numFmtId="16" fontId="0" fillId="0" borderId="9" xfId="0" applyNumberFormat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14" fontId="5" fillId="3" borderId="25" xfId="0" applyNumberFormat="1" applyFont="1" applyFill="1" applyBorder="1" applyAlignment="1">
      <alignment horizontal="center" vertical="center"/>
    </xf>
    <xf numFmtId="14" fontId="5" fillId="3" borderId="9" xfId="0" applyNumberFormat="1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/>
    </xf>
    <xf numFmtId="14" fontId="6" fillId="3" borderId="27" xfId="0" applyNumberFormat="1" applyFont="1" applyFill="1" applyBorder="1" applyAlignment="1">
      <alignment horizontal="center" vertical="center"/>
    </xf>
    <xf numFmtId="14" fontId="6" fillId="3" borderId="28" xfId="0" applyNumberFormat="1" applyFont="1" applyFill="1" applyBorder="1" applyAlignment="1">
      <alignment horizontal="center" vertical="center"/>
    </xf>
    <xf numFmtId="0" fontId="7" fillId="0" borderId="0" xfId="0" applyFont="1"/>
    <xf numFmtId="0" fontId="6" fillId="3" borderId="4" xfId="0" applyFont="1" applyFill="1" applyBorder="1" applyAlignment="1">
      <alignment horizontal="center"/>
    </xf>
    <xf numFmtId="14" fontId="6" fillId="3" borderId="25" xfId="0" applyNumberFormat="1" applyFont="1" applyFill="1" applyBorder="1" applyAlignment="1">
      <alignment horizontal="center" vertical="center"/>
    </xf>
    <xf numFmtId="14" fontId="6" fillId="3" borderId="9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7" borderId="20" xfId="0" applyFont="1" applyFill="1" applyBorder="1" applyAlignment="1">
      <alignment horizontal="left" vertical="center"/>
    </xf>
    <xf numFmtId="164" fontId="5" fillId="3" borderId="21" xfId="1" applyNumberFormat="1" applyFont="1" applyFill="1" applyBorder="1" applyAlignment="1">
      <alignment horizontal="center" vertical="center"/>
    </xf>
    <xf numFmtId="164" fontId="8" fillId="7" borderId="2" xfId="1" applyNumberFormat="1" applyFont="1" applyFill="1" applyBorder="1" applyAlignment="1">
      <alignment horizontal="center" vertical="center"/>
    </xf>
    <xf numFmtId="164" fontId="8" fillId="7" borderId="3" xfId="1" applyNumberFormat="1" applyFont="1" applyFill="1" applyBorder="1" applyAlignment="1">
      <alignment horizontal="center" vertical="center"/>
    </xf>
    <xf numFmtId="0" fontId="6" fillId="7" borderId="1" xfId="0" applyFont="1" applyFill="1" applyBorder="1"/>
    <xf numFmtId="10" fontId="9" fillId="3" borderId="2" xfId="0" applyNumberFormat="1" applyFont="1" applyFill="1" applyBorder="1" applyAlignment="1">
      <alignment horizontal="center"/>
    </xf>
    <xf numFmtId="10" fontId="10" fillId="7" borderId="2" xfId="0" applyNumberFormat="1" applyFont="1" applyFill="1" applyBorder="1" applyAlignment="1">
      <alignment horizontal="center"/>
    </xf>
    <xf numFmtId="10" fontId="10" fillId="7" borderId="3" xfId="0" applyNumberFormat="1" applyFont="1" applyFill="1" applyBorder="1" applyAlignment="1">
      <alignment horizontal="center"/>
    </xf>
    <xf numFmtId="0" fontId="7" fillId="7" borderId="0" xfId="0" applyFont="1" applyFill="1"/>
    <xf numFmtId="0" fontId="6" fillId="7" borderId="4" xfId="0" applyFont="1" applyFill="1" applyBorder="1"/>
    <xf numFmtId="10" fontId="9" fillId="3" borderId="5" xfId="0" applyNumberFormat="1" applyFont="1" applyFill="1" applyBorder="1" applyAlignment="1">
      <alignment horizontal="center"/>
    </xf>
    <xf numFmtId="10" fontId="10" fillId="7" borderId="5" xfId="0" applyNumberFormat="1" applyFont="1" applyFill="1" applyBorder="1" applyAlignment="1">
      <alignment horizontal="center"/>
    </xf>
    <xf numFmtId="10" fontId="10" fillId="7" borderId="6" xfId="0" applyNumberFormat="1" applyFont="1" applyFill="1" applyBorder="1" applyAlignment="1">
      <alignment horizontal="center"/>
    </xf>
    <xf numFmtId="0" fontId="5" fillId="7" borderId="30" xfId="0" applyFon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0" fontId="11" fillId="7" borderId="8" xfId="0" applyNumberFormat="1" applyFont="1" applyFill="1" applyBorder="1" applyAlignment="1">
      <alignment horizontal="center"/>
    </xf>
    <xf numFmtId="10" fontId="6" fillId="3" borderId="8" xfId="0" applyNumberFormat="1" applyFont="1" applyFill="1" applyBorder="1" applyAlignment="1">
      <alignment horizontal="center"/>
    </xf>
    <xf numFmtId="10" fontId="11" fillId="7" borderId="9" xfId="0" applyNumberFormat="1" applyFont="1" applyFill="1" applyBorder="1" applyAlignment="1">
      <alignment horizontal="center"/>
    </xf>
    <xf numFmtId="0" fontId="7" fillId="7" borderId="31" xfId="0" applyFont="1" applyFill="1" applyBorder="1"/>
    <xf numFmtId="0" fontId="5" fillId="0" borderId="10" xfId="0" applyFont="1" applyBorder="1" applyAlignment="1">
      <alignment horizontal="center" vertical="center"/>
    </xf>
    <xf numFmtId="164" fontId="5" fillId="0" borderId="32" xfId="1" applyNumberFormat="1" applyFont="1" applyFill="1" applyBorder="1" applyAlignment="1">
      <alignment horizontal="center" vertical="center"/>
    </xf>
    <xf numFmtId="164" fontId="1" fillId="7" borderId="31" xfId="0" applyNumberFormat="1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164" fontId="8" fillId="7" borderId="0" xfId="1" applyNumberFormat="1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0" fontId="3" fillId="8" borderId="12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3" fillId="9" borderId="11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 vertical="center" wrapText="1"/>
    </xf>
    <xf numFmtId="0" fontId="3" fillId="10" borderId="13" xfId="0" applyFont="1" applyFill="1" applyBorder="1" applyAlignment="1">
      <alignment horizontal="center"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left" vertical="center"/>
    </xf>
    <xf numFmtId="164" fontId="5" fillId="3" borderId="20" xfId="1" applyNumberFormat="1" applyFont="1" applyFill="1" applyBorder="1" applyAlignment="1">
      <alignment horizontal="center" vertical="center"/>
    </xf>
    <xf numFmtId="0" fontId="6" fillId="7" borderId="20" xfId="0" applyFont="1" applyFill="1" applyBorder="1"/>
    <xf numFmtId="10" fontId="9" fillId="3" borderId="1" xfId="0" applyNumberFormat="1" applyFont="1" applyFill="1" applyBorder="1" applyAlignment="1">
      <alignment horizontal="center"/>
    </xf>
    <xf numFmtId="0" fontId="6" fillId="7" borderId="35" xfId="0" applyFont="1" applyFill="1" applyBorder="1"/>
    <xf numFmtId="0" fontId="5" fillId="7" borderId="36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center" vertical="center"/>
    </xf>
    <xf numFmtId="164" fontId="8" fillId="7" borderId="5" xfId="1" applyNumberFormat="1" applyFont="1" applyFill="1" applyBorder="1" applyAlignment="1">
      <alignment horizontal="center" vertical="center"/>
    </xf>
    <xf numFmtId="164" fontId="5" fillId="3" borderId="37" xfId="1" applyNumberFormat="1" applyFont="1" applyFill="1" applyBorder="1" applyAlignment="1">
      <alignment horizontal="center" vertical="center"/>
    </xf>
    <xf numFmtId="164" fontId="8" fillId="7" borderId="6" xfId="1" applyNumberFormat="1" applyFont="1" applyFill="1" applyBorder="1" applyAlignment="1">
      <alignment horizontal="center" vertical="center"/>
    </xf>
    <xf numFmtId="10" fontId="9" fillId="3" borderId="4" xfId="0" applyNumberFormat="1" applyFont="1" applyFill="1" applyBorder="1" applyAlignment="1">
      <alignment horizontal="center"/>
    </xf>
    <xf numFmtId="0" fontId="6" fillId="7" borderId="30" xfId="0" applyFont="1" applyFill="1" applyBorder="1"/>
    <xf numFmtId="0" fontId="6" fillId="7" borderId="35" xfId="0" applyFont="1" applyFill="1" applyBorder="1" applyAlignment="1">
      <alignment horizontal="left"/>
    </xf>
    <xf numFmtId="0" fontId="6" fillId="7" borderId="30" xfId="0" applyFont="1" applyFill="1" applyBorder="1" applyAlignment="1">
      <alignment horizontal="left"/>
    </xf>
    <xf numFmtId="0" fontId="6" fillId="7" borderId="26" xfId="0" applyFont="1" applyFill="1" applyBorder="1"/>
    <xf numFmtId="0" fontId="7" fillId="0" borderId="38" xfId="0" applyFont="1" applyBorder="1"/>
    <xf numFmtId="0" fontId="5" fillId="7" borderId="39" xfId="0" applyFont="1" applyFill="1" applyBorder="1" applyAlignment="1">
      <alignment horizontal="left" vertical="center"/>
    </xf>
    <xf numFmtId="0" fontId="5" fillId="7" borderId="40" xfId="0" applyFont="1" applyFill="1" applyBorder="1" applyAlignment="1">
      <alignment horizontal="left" vertical="center"/>
    </xf>
    <xf numFmtId="164" fontId="5" fillId="3" borderId="35" xfId="1" applyNumberFormat="1" applyFont="1" applyFill="1" applyBorder="1" applyAlignment="1">
      <alignment horizontal="right" vertical="center"/>
    </xf>
    <xf numFmtId="164" fontId="5" fillId="7" borderId="5" xfId="1" applyNumberFormat="1" applyFont="1" applyFill="1" applyBorder="1" applyAlignment="1">
      <alignment horizontal="right" vertical="center"/>
    </xf>
    <xf numFmtId="164" fontId="5" fillId="3" borderId="38" xfId="1" applyNumberFormat="1" applyFont="1" applyFill="1" applyBorder="1" applyAlignment="1">
      <alignment horizontal="right" vertical="center"/>
    </xf>
    <xf numFmtId="164" fontId="5" fillId="7" borderId="6" xfId="1" applyNumberFormat="1" applyFont="1" applyFill="1" applyBorder="1" applyAlignment="1">
      <alignment horizontal="right" vertical="center"/>
    </xf>
    <xf numFmtId="0" fontId="6" fillId="7" borderId="0" xfId="0" applyFont="1" applyFill="1"/>
    <xf numFmtId="10" fontId="9" fillId="0" borderId="0" xfId="0" applyNumberFormat="1" applyFont="1" applyAlignment="1">
      <alignment horizontal="center"/>
    </xf>
    <xf numFmtId="10" fontId="10" fillId="0" borderId="0" xfId="0" applyNumberFormat="1" applyFont="1" applyAlignment="1">
      <alignment horizontal="center"/>
    </xf>
    <xf numFmtId="10" fontId="10" fillId="7" borderId="0" xfId="0" applyNumberFormat="1" applyFont="1" applyFill="1" applyAlignment="1">
      <alignment horizontal="center"/>
    </xf>
    <xf numFmtId="0" fontId="8" fillId="7" borderId="40" xfId="0" applyFont="1" applyFill="1" applyBorder="1" applyAlignment="1">
      <alignment horizontal="left" vertical="center" indent="1"/>
    </xf>
    <xf numFmtId="164" fontId="8" fillId="3" borderId="35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center" vertical="center"/>
    </xf>
    <xf numFmtId="164" fontId="8" fillId="3" borderId="37" xfId="1" applyNumberFormat="1" applyFont="1" applyFill="1" applyBorder="1" applyAlignment="1">
      <alignment horizontal="right" vertical="center"/>
    </xf>
    <xf numFmtId="164" fontId="8" fillId="7" borderId="6" xfId="1" applyNumberFormat="1" applyFont="1" applyFill="1" applyBorder="1" applyAlignment="1">
      <alignment horizontal="right" vertical="center"/>
    </xf>
    <xf numFmtId="0" fontId="8" fillId="7" borderId="41" xfId="0" applyFont="1" applyFill="1" applyBorder="1" applyAlignment="1">
      <alignment horizontal="left" vertical="center" indent="1"/>
    </xf>
    <xf numFmtId="164" fontId="8" fillId="3" borderId="27" xfId="1" applyNumberFormat="1" applyFont="1" applyFill="1" applyBorder="1" applyAlignment="1">
      <alignment horizontal="right" vertical="center"/>
    </xf>
    <xf numFmtId="164" fontId="8" fillId="7" borderId="28" xfId="1" applyNumberFormat="1" applyFont="1" applyFill="1" applyBorder="1" applyAlignment="1">
      <alignment horizontal="right" vertical="center"/>
    </xf>
    <xf numFmtId="164" fontId="5" fillId="7" borderId="28" xfId="1" applyNumberFormat="1" applyFont="1" applyFill="1" applyBorder="1" applyAlignment="1">
      <alignment horizontal="right" vertical="center"/>
    </xf>
    <xf numFmtId="164" fontId="8" fillId="3" borderId="42" xfId="1" applyNumberFormat="1" applyFont="1" applyFill="1" applyBorder="1" applyAlignment="1">
      <alignment horizontal="center" vertical="center"/>
    </xf>
    <xf numFmtId="164" fontId="8" fillId="7" borderId="8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right" vertical="center"/>
    </xf>
    <xf numFmtId="164" fontId="8" fillId="7" borderId="9" xfId="1" applyNumberFormat="1" applyFont="1" applyFill="1" applyBorder="1" applyAlignment="1">
      <alignment horizontal="right" vertical="center"/>
    </xf>
    <xf numFmtId="0" fontId="5" fillId="7" borderId="13" xfId="0" applyFont="1" applyFill="1" applyBorder="1" applyAlignment="1">
      <alignment horizontal="center" vertical="center"/>
    </xf>
    <xf numFmtId="164" fontId="5" fillId="3" borderId="10" xfId="1" applyNumberFormat="1" applyFont="1" applyFill="1" applyBorder="1" applyAlignment="1">
      <alignment horizontal="center" vertical="center"/>
    </xf>
    <xf numFmtId="164" fontId="8" fillId="7" borderId="32" xfId="1" applyNumberFormat="1" applyFont="1" applyFill="1" applyBorder="1" applyAlignment="1">
      <alignment horizontal="center" vertical="center"/>
    </xf>
    <xf numFmtId="164" fontId="5" fillId="3" borderId="43" xfId="1" applyNumberFormat="1" applyFont="1" applyFill="1" applyBorder="1" applyAlignment="1">
      <alignment horizontal="center" vertical="center"/>
    </xf>
    <xf numFmtId="164" fontId="8" fillId="7" borderId="44" xfId="1" applyNumberFormat="1" applyFont="1" applyFill="1" applyBorder="1" applyAlignment="1">
      <alignment horizontal="center" vertical="center"/>
    </xf>
    <xf numFmtId="0" fontId="5" fillId="7" borderId="45" xfId="0" applyFont="1" applyFill="1" applyBorder="1" applyAlignment="1">
      <alignment horizontal="left" vertical="center"/>
    </xf>
    <xf numFmtId="0" fontId="3" fillId="11" borderId="10" xfId="0" applyFont="1" applyFill="1" applyBorder="1" applyAlignment="1">
      <alignment horizontal="center" vertical="center"/>
    </xf>
    <xf numFmtId="0" fontId="3" fillId="11" borderId="12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4" fillId="11" borderId="46" xfId="0" applyFont="1" applyFill="1" applyBorder="1" applyAlignment="1">
      <alignment horizontal="center" vertical="center"/>
    </xf>
    <xf numFmtId="0" fontId="4" fillId="11" borderId="17" xfId="0" applyFont="1" applyFill="1" applyBorder="1" applyAlignment="1">
      <alignment horizontal="center" vertical="center"/>
    </xf>
    <xf numFmtId="0" fontId="4" fillId="11" borderId="12" xfId="0" applyFont="1" applyFill="1" applyBorder="1" applyAlignment="1">
      <alignment horizontal="center" vertical="center"/>
    </xf>
    <xf numFmtId="0" fontId="4" fillId="11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3" fillId="12" borderId="13" xfId="0" applyFont="1" applyFill="1" applyBorder="1" applyAlignment="1">
      <alignment horizontal="center" vertical="center" wrapText="1"/>
    </xf>
    <xf numFmtId="0" fontId="3" fillId="12" borderId="14" xfId="0" applyFont="1" applyFill="1" applyBorder="1" applyAlignment="1">
      <alignment horizontal="center" vertical="center" wrapText="1"/>
    </xf>
    <xf numFmtId="14" fontId="5" fillId="3" borderId="27" xfId="0" applyNumberFormat="1" applyFont="1" applyFill="1" applyBorder="1" applyAlignment="1">
      <alignment horizontal="center" vertical="center"/>
    </xf>
    <xf numFmtId="14" fontId="5" fillId="3" borderId="28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64" fontId="5" fillId="3" borderId="5" xfId="1" applyNumberFormat="1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/>
    </xf>
    <xf numFmtId="0" fontId="5" fillId="0" borderId="45" xfId="0" applyFont="1" applyBorder="1" applyAlignment="1">
      <alignment horizontal="left" vertical="center"/>
    </xf>
    <xf numFmtId="164" fontId="5" fillId="3" borderId="8" xfId="1" applyNumberFormat="1" applyFont="1" applyFill="1" applyBorder="1" applyAlignment="1">
      <alignment horizontal="center" vertical="center"/>
    </xf>
    <xf numFmtId="164" fontId="8" fillId="7" borderId="9" xfId="1" applyNumberFormat="1" applyFont="1" applyFill="1" applyBorder="1" applyAlignment="1">
      <alignment horizontal="center" vertical="center"/>
    </xf>
    <xf numFmtId="0" fontId="6" fillId="7" borderId="7" xfId="0" applyFont="1" applyFill="1" applyBorder="1"/>
    <xf numFmtId="10" fontId="9" fillId="3" borderId="8" xfId="0" applyNumberFormat="1" applyFont="1" applyFill="1" applyBorder="1" applyAlignment="1">
      <alignment horizontal="center"/>
    </xf>
    <xf numFmtId="10" fontId="10" fillId="7" borderId="8" xfId="0" applyNumberFormat="1" applyFont="1" applyFill="1" applyBorder="1" applyAlignment="1">
      <alignment horizontal="center"/>
    </xf>
    <xf numFmtId="10" fontId="10" fillId="7" borderId="9" xfId="0" applyNumberFormat="1" applyFont="1" applyFill="1" applyBorder="1" applyAlignment="1">
      <alignment horizontal="center"/>
    </xf>
    <xf numFmtId="0" fontId="7" fillId="0" borderId="31" xfId="0" applyFont="1" applyBorder="1"/>
    <xf numFmtId="0" fontId="6" fillId="7" borderId="45" xfId="0" applyFont="1" applyFill="1" applyBorder="1"/>
    <xf numFmtId="0" fontId="0" fillId="7" borderId="0" xfId="0" applyFill="1"/>
    <xf numFmtId="164" fontId="0" fillId="0" borderId="0" xfId="0" applyNumberFormat="1"/>
    <xf numFmtId="3" fontId="0" fillId="0" borderId="0" xfId="0" applyNumberFormat="1"/>
  </cellXfs>
  <cellStyles count="2">
    <cellStyle name="Millares" xfId="1" builtinId="3"/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AC0FF-8680-436B-A068-2FD4C9BBC4A6}">
  <dimension ref="A1:AJ53"/>
  <sheetViews>
    <sheetView showGridLines="0" tabSelected="1" zoomScaleNormal="100" workbookViewId="0">
      <selection activeCell="C9" sqref="C9"/>
    </sheetView>
  </sheetViews>
  <sheetFormatPr baseColWidth="10" defaultColWidth="11.44140625" defaultRowHeight="14.4" x14ac:dyDescent="0.3"/>
  <cols>
    <col min="1" max="1" width="35.33203125" bestFit="1" customWidth="1"/>
    <col min="2" max="2" width="18.6640625" bestFit="1" customWidth="1"/>
    <col min="3" max="3" width="18" bestFit="1" customWidth="1"/>
    <col min="4" max="4" width="10.44140625" bestFit="1" customWidth="1"/>
    <col min="5" max="7" width="12.6640625" customWidth="1"/>
    <col min="8" max="8" width="19.44140625" customWidth="1"/>
    <col min="9" max="9" width="13.77734375" bestFit="1" customWidth="1"/>
    <col min="11" max="11" width="40.6640625" bestFit="1" customWidth="1"/>
    <col min="12" max="17" width="12.6640625" customWidth="1"/>
    <col min="18" max="18" width="1.44140625" customWidth="1"/>
    <col min="19" max="19" width="38.6640625" bestFit="1" customWidth="1"/>
    <col min="20" max="31" width="12.6640625" customWidth="1"/>
  </cols>
  <sheetData>
    <row r="1" spans="1:36" x14ac:dyDescent="0.3">
      <c r="A1" s="1" t="s">
        <v>0</v>
      </c>
      <c r="B1" s="2"/>
      <c r="C1" s="2" t="s">
        <v>1</v>
      </c>
      <c r="D1" s="3"/>
    </row>
    <row r="2" spans="1:36" x14ac:dyDescent="0.3">
      <c r="A2" s="4" t="s">
        <v>2</v>
      </c>
      <c r="B2" s="5" t="s">
        <v>3</v>
      </c>
      <c r="C2" s="5" t="s">
        <v>2</v>
      </c>
      <c r="D2" s="6" t="s">
        <v>3</v>
      </c>
    </row>
    <row r="3" spans="1:36" ht="15" thickBot="1" x14ac:dyDescent="0.35">
      <c r="A3" s="7">
        <v>46216</v>
      </c>
      <c r="B3" s="8">
        <v>46220</v>
      </c>
      <c r="C3" s="8">
        <v>46209</v>
      </c>
      <c r="D3" s="9">
        <v>46213</v>
      </c>
    </row>
    <row r="4" spans="1:36" ht="15" thickBot="1" x14ac:dyDescent="0.35">
      <c r="AG4" s="10" t="s">
        <v>4</v>
      </c>
      <c r="AH4" s="11"/>
    </row>
    <row r="5" spans="1:36" s="21" customFormat="1" ht="13.95" customHeight="1" thickBot="1" x14ac:dyDescent="0.35">
      <c r="A5" s="12" t="s">
        <v>5</v>
      </c>
      <c r="B5" s="13"/>
      <c r="C5" s="13"/>
      <c r="D5" s="13"/>
      <c r="E5" s="13"/>
      <c r="F5" s="13"/>
      <c r="G5" s="13"/>
      <c r="H5" s="13"/>
      <c r="I5" s="14"/>
      <c r="J5" s="15"/>
      <c r="K5" s="16" t="s">
        <v>5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8"/>
      <c r="AF5"/>
      <c r="AG5" s="19" t="s">
        <v>6</v>
      </c>
      <c r="AH5" s="20" t="s">
        <v>7</v>
      </c>
    </row>
    <row r="6" spans="1:36" s="27" customFormat="1" ht="15.6" x14ac:dyDescent="0.3">
      <c r="A6" s="22" t="s">
        <v>8</v>
      </c>
      <c r="B6" s="23" t="s">
        <v>9</v>
      </c>
      <c r="C6" s="24"/>
      <c r="D6" s="23" t="s">
        <v>10</v>
      </c>
      <c r="E6" s="25"/>
      <c r="F6" s="23" t="s">
        <v>11</v>
      </c>
      <c r="G6" s="25"/>
      <c r="H6" s="23" t="s">
        <v>12</v>
      </c>
      <c r="I6" s="26"/>
      <c r="K6" s="28" t="s">
        <v>13</v>
      </c>
      <c r="L6" s="29" t="s">
        <v>52</v>
      </c>
      <c r="M6" s="30"/>
      <c r="N6" s="29" t="s">
        <v>53</v>
      </c>
      <c r="O6" s="30"/>
      <c r="P6" s="31" t="s">
        <v>54</v>
      </c>
      <c r="Q6" s="32"/>
      <c r="R6" s="33"/>
      <c r="S6" s="34" t="s">
        <v>14</v>
      </c>
      <c r="T6" s="35" t="s">
        <v>55</v>
      </c>
      <c r="U6" s="35"/>
      <c r="V6" s="35" t="s">
        <v>56</v>
      </c>
      <c r="W6" s="35"/>
      <c r="X6" s="35" t="s">
        <v>57</v>
      </c>
      <c r="Y6" s="35"/>
      <c r="Z6" s="35" t="s">
        <v>58</v>
      </c>
      <c r="AA6" s="35"/>
      <c r="AB6" s="35" t="s">
        <v>59</v>
      </c>
      <c r="AC6" s="35"/>
      <c r="AD6" s="35" t="s">
        <v>60</v>
      </c>
      <c r="AE6" s="36"/>
      <c r="AF6"/>
      <c r="AG6" s="37">
        <v>0</v>
      </c>
      <c r="AH6" s="38">
        <v>30</v>
      </c>
    </row>
    <row r="7" spans="1:36" s="21" customFormat="1" ht="16.2" thickBot="1" x14ac:dyDescent="0.35">
      <c r="A7" s="39"/>
      <c r="B7" s="40" t="s">
        <v>15</v>
      </c>
      <c r="C7" s="40" t="s">
        <v>16</v>
      </c>
      <c r="D7" s="40" t="s">
        <v>15</v>
      </c>
      <c r="E7" s="40" t="s">
        <v>16</v>
      </c>
      <c r="F7" s="40" t="s">
        <v>15</v>
      </c>
      <c r="G7" s="40" t="s">
        <v>16</v>
      </c>
      <c r="H7" s="40" t="s">
        <v>15</v>
      </c>
      <c r="I7" s="41" t="s">
        <v>16</v>
      </c>
      <c r="K7" s="42" t="s">
        <v>8</v>
      </c>
      <c r="L7" s="43" t="s">
        <v>15</v>
      </c>
      <c r="M7" s="43" t="s">
        <v>16</v>
      </c>
      <c r="N7" s="43" t="s">
        <v>15</v>
      </c>
      <c r="O7" s="43" t="s">
        <v>16</v>
      </c>
      <c r="P7" s="43" t="s">
        <v>15</v>
      </c>
      <c r="Q7" s="44" t="s">
        <v>16</v>
      </c>
      <c r="R7" s="45"/>
      <c r="S7" s="46" t="s">
        <v>8</v>
      </c>
      <c r="T7" s="47" t="s">
        <v>15</v>
      </c>
      <c r="U7" s="47" t="s">
        <v>16</v>
      </c>
      <c r="V7" s="47" t="s">
        <v>15</v>
      </c>
      <c r="W7" s="47" t="s">
        <v>16</v>
      </c>
      <c r="X7" s="47" t="s">
        <v>15</v>
      </c>
      <c r="Y7" s="47" t="s">
        <v>16</v>
      </c>
      <c r="Z7" s="47" t="s">
        <v>15</v>
      </c>
      <c r="AA7" s="47" t="s">
        <v>16</v>
      </c>
      <c r="AB7" s="47" t="s">
        <v>15</v>
      </c>
      <c r="AC7" s="47" t="s">
        <v>16</v>
      </c>
      <c r="AD7" s="47" t="s">
        <v>15</v>
      </c>
      <c r="AE7" s="48" t="s">
        <v>16</v>
      </c>
      <c r="AF7"/>
      <c r="AG7" s="49">
        <v>31</v>
      </c>
      <c r="AH7" s="38">
        <v>60</v>
      </c>
      <c r="AJ7" s="27"/>
    </row>
    <row r="8" spans="1:36" s="21" customFormat="1" ht="17.399999999999999" thickBot="1" x14ac:dyDescent="0.35">
      <c r="A8" s="50" t="s">
        <v>17</v>
      </c>
      <c r="B8" s="51">
        <v>99514596777.829941</v>
      </c>
      <c r="C8" s="52">
        <v>40714401806.790062</v>
      </c>
      <c r="D8" s="51">
        <v>6997</v>
      </c>
      <c r="E8" s="52">
        <v>3408</v>
      </c>
      <c r="F8" s="51">
        <v>80.20435054912511</v>
      </c>
      <c r="G8" s="52">
        <v>83.866347433901197</v>
      </c>
      <c r="H8" s="51">
        <v>14222466.310966119</v>
      </c>
      <c r="I8" s="53">
        <v>11946714.145184878</v>
      </c>
      <c r="K8" s="54" t="s">
        <v>17</v>
      </c>
      <c r="L8" s="55">
        <v>0.2042887036550855</v>
      </c>
      <c r="M8" s="56">
        <v>0.21269115579389097</v>
      </c>
      <c r="N8" s="55">
        <v>0.21528112603632349</v>
      </c>
      <c r="O8" s="56">
        <v>0.22426148001417309</v>
      </c>
      <c r="P8" s="55">
        <v>0.2346992429607534</v>
      </c>
      <c r="Q8" s="57">
        <v>0.25286807095570413</v>
      </c>
      <c r="R8" s="58"/>
      <c r="S8" s="59" t="s">
        <v>17</v>
      </c>
      <c r="T8" s="60">
        <v>0.20880998244042581</v>
      </c>
      <c r="U8" s="61">
        <v>0.21231483241369825</v>
      </c>
      <c r="V8" s="60">
        <v>0.20302086712479867</v>
      </c>
      <c r="W8" s="61">
        <v>0.21287112244966649</v>
      </c>
      <c r="X8" s="60">
        <v>0.209455957335312</v>
      </c>
      <c r="Y8" s="61">
        <v>0.22195179254590552</v>
      </c>
      <c r="Z8" s="60">
        <v>0.2242254714894002</v>
      </c>
      <c r="AA8" s="61">
        <v>0.22628946957554652</v>
      </c>
      <c r="AB8" s="60">
        <v>0.23062280702627114</v>
      </c>
      <c r="AC8" s="61">
        <v>0.24479846511980743</v>
      </c>
      <c r="AD8" s="60">
        <v>0.24856375838172748</v>
      </c>
      <c r="AE8" s="62">
        <v>0.26570858225966443</v>
      </c>
      <c r="AF8"/>
      <c r="AG8" s="49">
        <v>61</v>
      </c>
      <c r="AH8" s="38">
        <v>90</v>
      </c>
      <c r="AJ8" s="27"/>
    </row>
    <row r="9" spans="1:36" s="21" customFormat="1" ht="17.399999999999999" thickBot="1" x14ac:dyDescent="0.35">
      <c r="A9" s="63" t="s">
        <v>18</v>
      </c>
      <c r="B9" s="51">
        <v>304812384498.82983</v>
      </c>
      <c r="C9" s="52">
        <v>138890733262.31985</v>
      </c>
      <c r="D9" s="51">
        <v>4940</v>
      </c>
      <c r="E9" s="52">
        <v>2580</v>
      </c>
      <c r="F9" s="51">
        <v>55.066408732580896</v>
      </c>
      <c r="G9" s="52">
        <v>50.243581969109151</v>
      </c>
      <c r="H9" s="51">
        <v>61702911.841868386</v>
      </c>
      <c r="I9" s="53">
        <v>53833617.54353483</v>
      </c>
      <c r="K9" s="54" t="s">
        <v>18</v>
      </c>
      <c r="L9" s="55">
        <v>0.2827896986061767</v>
      </c>
      <c r="M9" s="56">
        <v>0.27946056452784346</v>
      </c>
      <c r="N9" s="55">
        <v>0.31584815934339744</v>
      </c>
      <c r="O9" s="56">
        <v>0.31000783933872478</v>
      </c>
      <c r="P9" s="55">
        <v>0.28877106614247711</v>
      </c>
      <c r="Q9" s="57">
        <v>0.36096156207687796</v>
      </c>
      <c r="R9" s="58"/>
      <c r="S9" s="59" t="s">
        <v>18</v>
      </c>
      <c r="T9" s="60">
        <v>0.28066214902510989</v>
      </c>
      <c r="U9" s="61">
        <v>0.27756645798781332</v>
      </c>
      <c r="V9" s="60">
        <v>0.28443456517524573</v>
      </c>
      <c r="W9" s="61">
        <v>0.28224857411955506</v>
      </c>
      <c r="X9" s="60">
        <v>0.3189498289385031</v>
      </c>
      <c r="Y9" s="61">
        <v>0.30248301418886919</v>
      </c>
      <c r="Z9" s="60">
        <v>0.31058037086019852</v>
      </c>
      <c r="AA9" s="61">
        <v>0.34695864224443745</v>
      </c>
      <c r="AB9" s="60">
        <v>0.28631345556818927</v>
      </c>
      <c r="AC9" s="61">
        <v>0.34326056868207266</v>
      </c>
      <c r="AD9" s="60">
        <v>0.32081706796457438</v>
      </c>
      <c r="AE9" s="62">
        <v>0.36479181371075348</v>
      </c>
      <c r="AF9"/>
      <c r="AG9" s="49">
        <v>91</v>
      </c>
      <c r="AH9" s="38">
        <v>120</v>
      </c>
      <c r="AJ9" s="27"/>
    </row>
    <row r="10" spans="1:36" s="21" customFormat="1" ht="17.399999999999999" thickBot="1" x14ac:dyDescent="0.35">
      <c r="A10" s="63" t="s">
        <v>19</v>
      </c>
      <c r="B10" s="51">
        <v>8034338013.0099983</v>
      </c>
      <c r="C10" s="52">
        <v>1793513742.1800003</v>
      </c>
      <c r="D10" s="51">
        <v>486</v>
      </c>
      <c r="E10" s="52">
        <v>155</v>
      </c>
      <c r="F10" s="51">
        <v>63.879128999774792</v>
      </c>
      <c r="G10" s="52">
        <v>78.598443830196345</v>
      </c>
      <c r="H10" s="51">
        <v>16531559.697551437</v>
      </c>
      <c r="I10" s="53">
        <v>11571056.401161293</v>
      </c>
      <c r="K10" s="54" t="s">
        <v>19</v>
      </c>
      <c r="L10" s="55">
        <v>0.20786068409829914</v>
      </c>
      <c r="M10" s="56">
        <v>0.22093028273046922</v>
      </c>
      <c r="N10" s="55">
        <v>0.19640216708839034</v>
      </c>
      <c r="O10" s="56">
        <v>0.22265275598516632</v>
      </c>
      <c r="P10" s="55">
        <v>0.20188788554871168</v>
      </c>
      <c r="Q10" s="57">
        <v>0.24250497017892644</v>
      </c>
      <c r="R10" s="58"/>
      <c r="S10" s="59" t="s">
        <v>19</v>
      </c>
      <c r="T10" s="60">
        <v>0.21182463984311531</v>
      </c>
      <c r="U10" s="61">
        <v>0.22123811295430623</v>
      </c>
      <c r="V10" s="60">
        <v>0.20215708803212679</v>
      </c>
      <c r="W10" s="61">
        <v>0.22074923843134325</v>
      </c>
      <c r="X10" s="60">
        <v>0.19384670822268657</v>
      </c>
      <c r="Y10" s="61">
        <v>0.22387494059387297</v>
      </c>
      <c r="Z10" s="60">
        <v>0.20789035989436094</v>
      </c>
      <c r="AA10" s="61">
        <v>0.22088188160404404</v>
      </c>
      <c r="AB10" s="60">
        <v>0.20188788554871168</v>
      </c>
      <c r="AC10" s="61">
        <v>0.23832817337461301</v>
      </c>
      <c r="AD10" s="60" t="s">
        <v>61</v>
      </c>
      <c r="AE10" s="62">
        <v>0.25</v>
      </c>
      <c r="AF10"/>
      <c r="AG10" s="49">
        <v>121</v>
      </c>
      <c r="AH10" s="38">
        <v>180</v>
      </c>
      <c r="AJ10" s="27"/>
    </row>
    <row r="11" spans="1:36" s="21" customFormat="1" ht="17.399999999999999" thickBot="1" x14ac:dyDescent="0.35">
      <c r="A11" s="63" t="s">
        <v>20</v>
      </c>
      <c r="B11" s="51">
        <v>0</v>
      </c>
      <c r="C11" s="52">
        <v>0</v>
      </c>
      <c r="D11" s="51">
        <v>0</v>
      </c>
      <c r="E11" s="52">
        <v>0</v>
      </c>
      <c r="F11" s="51" t="s">
        <v>61</v>
      </c>
      <c r="G11" s="52" t="s">
        <v>61</v>
      </c>
      <c r="H11" s="51" t="s">
        <v>61</v>
      </c>
      <c r="I11" s="53" t="s">
        <v>61</v>
      </c>
      <c r="K11" s="54" t="s">
        <v>20</v>
      </c>
      <c r="L11" s="55" t="s">
        <v>61</v>
      </c>
      <c r="M11" s="56" t="s">
        <v>61</v>
      </c>
      <c r="N11" s="55" t="s">
        <v>61</v>
      </c>
      <c r="O11" s="56" t="s">
        <v>61</v>
      </c>
      <c r="P11" s="55" t="s">
        <v>61</v>
      </c>
      <c r="Q11" s="57" t="s">
        <v>61</v>
      </c>
      <c r="R11" s="58"/>
      <c r="S11" s="59" t="s">
        <v>20</v>
      </c>
      <c r="T11" s="60" t="s">
        <v>61</v>
      </c>
      <c r="U11" s="61" t="s">
        <v>61</v>
      </c>
      <c r="V11" s="60" t="s">
        <v>61</v>
      </c>
      <c r="W11" s="61" t="s">
        <v>61</v>
      </c>
      <c r="X11" s="60" t="s">
        <v>61</v>
      </c>
      <c r="Y11" s="61" t="s">
        <v>61</v>
      </c>
      <c r="Z11" s="60" t="s">
        <v>61</v>
      </c>
      <c r="AA11" s="61" t="s">
        <v>61</v>
      </c>
      <c r="AB11" s="60" t="s">
        <v>61</v>
      </c>
      <c r="AC11" s="61" t="s">
        <v>61</v>
      </c>
      <c r="AD11" s="60" t="s">
        <v>61</v>
      </c>
      <c r="AE11" s="62" t="s">
        <v>61</v>
      </c>
      <c r="AF11"/>
      <c r="AG11" s="64">
        <v>181</v>
      </c>
      <c r="AH11" s="65">
        <v>365</v>
      </c>
      <c r="AJ11" s="27"/>
    </row>
    <row r="12" spans="1:36" s="21" customFormat="1" ht="17.399999999999999" thickBot="1" x14ac:dyDescent="0.35">
      <c r="A12" s="63" t="s">
        <v>21</v>
      </c>
      <c r="B12" s="51">
        <v>0</v>
      </c>
      <c r="C12" s="52">
        <v>0</v>
      </c>
      <c r="D12" s="51">
        <v>0</v>
      </c>
      <c r="E12" s="52">
        <v>0</v>
      </c>
      <c r="F12" s="51" t="s">
        <v>61</v>
      </c>
      <c r="G12" s="52" t="s">
        <v>61</v>
      </c>
      <c r="H12" s="51" t="s">
        <v>61</v>
      </c>
      <c r="I12" s="53" t="s">
        <v>61</v>
      </c>
      <c r="K12" s="54" t="s">
        <v>21</v>
      </c>
      <c r="L12" s="55" t="s">
        <v>61</v>
      </c>
      <c r="M12" s="56" t="s">
        <v>61</v>
      </c>
      <c r="N12" s="55" t="s">
        <v>61</v>
      </c>
      <c r="O12" s="56" t="s">
        <v>61</v>
      </c>
      <c r="P12" s="55" t="s">
        <v>61</v>
      </c>
      <c r="Q12" s="57" t="s">
        <v>61</v>
      </c>
      <c r="R12" s="58"/>
      <c r="S12" s="59" t="s">
        <v>21</v>
      </c>
      <c r="T12" s="60" t="s">
        <v>61</v>
      </c>
      <c r="U12" s="61" t="s">
        <v>61</v>
      </c>
      <c r="V12" s="60" t="s">
        <v>61</v>
      </c>
      <c r="W12" s="61" t="s">
        <v>61</v>
      </c>
      <c r="X12" s="60" t="s">
        <v>61</v>
      </c>
      <c r="Y12" s="61" t="s">
        <v>61</v>
      </c>
      <c r="Z12" s="60" t="s">
        <v>61</v>
      </c>
      <c r="AA12" s="61" t="s">
        <v>61</v>
      </c>
      <c r="AB12" s="60" t="s">
        <v>61</v>
      </c>
      <c r="AC12" s="61" t="s">
        <v>61</v>
      </c>
      <c r="AD12" s="60" t="s">
        <v>61</v>
      </c>
      <c r="AE12" s="62" t="s">
        <v>61</v>
      </c>
      <c r="AF12"/>
      <c r="AJ12" s="27"/>
    </row>
    <row r="13" spans="1:36" s="21" customFormat="1" ht="17.399999999999999" thickBot="1" x14ac:dyDescent="0.35">
      <c r="A13" s="63" t="s">
        <v>22</v>
      </c>
      <c r="B13" s="51">
        <v>0</v>
      </c>
      <c r="C13" s="52">
        <v>0</v>
      </c>
      <c r="D13" s="51">
        <v>0</v>
      </c>
      <c r="E13" s="52">
        <v>0</v>
      </c>
      <c r="F13" s="51" t="s">
        <v>61</v>
      </c>
      <c r="G13" s="52" t="s">
        <v>61</v>
      </c>
      <c r="H13" s="51" t="s">
        <v>61</v>
      </c>
      <c r="I13" s="53" t="s">
        <v>61</v>
      </c>
      <c r="K13" s="54" t="s">
        <v>22</v>
      </c>
      <c r="L13" s="55" t="s">
        <v>61</v>
      </c>
      <c r="M13" s="56" t="s">
        <v>61</v>
      </c>
      <c r="N13" s="55" t="s">
        <v>61</v>
      </c>
      <c r="O13" s="56" t="s">
        <v>61</v>
      </c>
      <c r="P13" s="55" t="s">
        <v>61</v>
      </c>
      <c r="Q13" s="57" t="s">
        <v>61</v>
      </c>
      <c r="R13" s="58"/>
      <c r="S13" s="59" t="s">
        <v>22</v>
      </c>
      <c r="T13" s="60" t="s">
        <v>61</v>
      </c>
      <c r="U13" s="61" t="s">
        <v>61</v>
      </c>
      <c r="V13" s="60" t="s">
        <v>61</v>
      </c>
      <c r="W13" s="61" t="s">
        <v>61</v>
      </c>
      <c r="X13" s="60" t="s">
        <v>61</v>
      </c>
      <c r="Y13" s="61" t="s">
        <v>61</v>
      </c>
      <c r="Z13" s="60" t="s">
        <v>61</v>
      </c>
      <c r="AA13" s="61" t="s">
        <v>61</v>
      </c>
      <c r="AB13" s="60" t="s">
        <v>61</v>
      </c>
      <c r="AC13" s="61" t="s">
        <v>61</v>
      </c>
      <c r="AD13" s="60" t="s">
        <v>61</v>
      </c>
      <c r="AE13" s="62" t="s">
        <v>61</v>
      </c>
      <c r="AF13"/>
      <c r="AJ13" s="27"/>
    </row>
    <row r="14" spans="1:36" s="21" customFormat="1" ht="17.399999999999999" thickBot="1" x14ac:dyDescent="0.35">
      <c r="A14" s="63" t="s">
        <v>23</v>
      </c>
      <c r="B14" s="51">
        <v>0</v>
      </c>
      <c r="C14" s="52">
        <v>0</v>
      </c>
      <c r="D14" s="51">
        <v>0</v>
      </c>
      <c r="E14" s="52">
        <v>0</v>
      </c>
      <c r="F14" s="51" t="s">
        <v>61</v>
      </c>
      <c r="G14" s="52" t="s">
        <v>61</v>
      </c>
      <c r="H14" s="51" t="s">
        <v>61</v>
      </c>
      <c r="I14" s="53" t="s">
        <v>61</v>
      </c>
      <c r="K14" s="54" t="s">
        <v>23</v>
      </c>
      <c r="L14" s="55" t="s">
        <v>61</v>
      </c>
      <c r="M14" s="56" t="s">
        <v>61</v>
      </c>
      <c r="N14" s="55" t="s">
        <v>61</v>
      </c>
      <c r="O14" s="56" t="s">
        <v>61</v>
      </c>
      <c r="P14" s="55" t="s">
        <v>61</v>
      </c>
      <c r="Q14" s="57" t="s">
        <v>61</v>
      </c>
      <c r="R14" s="58"/>
      <c r="S14" s="59" t="s">
        <v>23</v>
      </c>
      <c r="T14" s="60" t="s">
        <v>61</v>
      </c>
      <c r="U14" s="61" t="s">
        <v>61</v>
      </c>
      <c r="V14" s="60" t="s">
        <v>61</v>
      </c>
      <c r="W14" s="61" t="s">
        <v>61</v>
      </c>
      <c r="X14" s="60" t="s">
        <v>61</v>
      </c>
      <c r="Y14" s="61" t="s">
        <v>61</v>
      </c>
      <c r="Z14" s="60" t="s">
        <v>61</v>
      </c>
      <c r="AA14" s="61" t="s">
        <v>61</v>
      </c>
      <c r="AB14" s="60" t="s">
        <v>61</v>
      </c>
      <c r="AC14" s="61" t="s">
        <v>61</v>
      </c>
      <c r="AD14" s="60" t="s">
        <v>61</v>
      </c>
      <c r="AE14" s="62" t="s">
        <v>61</v>
      </c>
      <c r="AF14"/>
      <c r="AJ14" s="27"/>
    </row>
    <row r="15" spans="1:36" s="21" customFormat="1" ht="17.399999999999999" hidden="1" thickBot="1" x14ac:dyDescent="0.35">
      <c r="A15" s="63" t="s">
        <v>24</v>
      </c>
      <c r="B15" s="51">
        <v>0</v>
      </c>
      <c r="C15" s="52">
        <v>0</v>
      </c>
      <c r="D15" s="51">
        <v>0</v>
      </c>
      <c r="E15" s="52">
        <v>0</v>
      </c>
      <c r="F15" s="51" t="s">
        <v>61</v>
      </c>
      <c r="G15" s="52" t="s">
        <v>61</v>
      </c>
      <c r="H15" s="51" t="s">
        <v>61</v>
      </c>
      <c r="I15" s="53" t="s">
        <v>61</v>
      </c>
      <c r="K15" s="54" t="s">
        <v>24</v>
      </c>
      <c r="L15" s="55" t="s">
        <v>61</v>
      </c>
      <c r="M15" s="66" t="s">
        <v>61</v>
      </c>
      <c r="N15" s="67" t="s">
        <v>61</v>
      </c>
      <c r="O15" s="66" t="s">
        <v>61</v>
      </c>
      <c r="P15" s="67" t="s">
        <v>61</v>
      </c>
      <c r="Q15" s="68" t="s">
        <v>61</v>
      </c>
      <c r="R15" s="69"/>
      <c r="S15" s="59" t="s">
        <v>24</v>
      </c>
      <c r="T15" s="67" t="s">
        <v>61</v>
      </c>
      <c r="U15" s="66" t="s">
        <v>61</v>
      </c>
      <c r="V15" s="67" t="s">
        <v>61</v>
      </c>
      <c r="W15" s="66" t="s">
        <v>61</v>
      </c>
      <c r="X15" s="67" t="s">
        <v>61</v>
      </c>
      <c r="Y15" s="66" t="s">
        <v>61</v>
      </c>
      <c r="Z15" s="67" t="s">
        <v>61</v>
      </c>
      <c r="AA15" s="66" t="s">
        <v>61</v>
      </c>
      <c r="AB15" s="67" t="s">
        <v>61</v>
      </c>
      <c r="AC15" s="66" t="s">
        <v>61</v>
      </c>
      <c r="AD15" s="60" t="s">
        <v>61</v>
      </c>
      <c r="AE15" s="68" t="s">
        <v>61</v>
      </c>
      <c r="AF15"/>
      <c r="AJ15" s="27" t="str">
        <f t="shared" ref="AJ15" si="0">AG21&amp;"-"&amp;AH21</f>
        <v>181-365</v>
      </c>
    </row>
    <row r="16" spans="1:36" s="21" customFormat="1" ht="16.2" thickBot="1" x14ac:dyDescent="0.35">
      <c r="A16" s="70" t="s">
        <v>25</v>
      </c>
      <c r="B16" s="71">
        <v>412361319289.6698</v>
      </c>
      <c r="C16" s="71">
        <v>181398648811.28992</v>
      </c>
      <c r="D16" s="71">
        <v>12423</v>
      </c>
      <c r="E16" s="71">
        <v>6143</v>
      </c>
      <c r="F16" s="72"/>
      <c r="G16" s="72"/>
      <c r="H16" s="73"/>
      <c r="I16" s="74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/>
    </row>
    <row r="17" spans="1:34" s="21" customFormat="1" ht="26.4" customHeight="1" thickBot="1" x14ac:dyDescent="0.35">
      <c r="A17" s="75"/>
      <c r="B17" s="76"/>
      <c r="C17" s="76"/>
      <c r="D17" s="76"/>
      <c r="E17" s="76"/>
      <c r="F17" s="77"/>
      <c r="G17" s="77"/>
      <c r="H17" s="77"/>
      <c r="I17" s="77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/>
    </row>
    <row r="18" spans="1:34" s="21" customFormat="1" ht="18.45" customHeight="1" thickBot="1" x14ac:dyDescent="0.35">
      <c r="A18" s="78" t="s">
        <v>26</v>
      </c>
      <c r="B18" s="79"/>
      <c r="C18" s="79"/>
      <c r="D18" s="79"/>
      <c r="E18" s="79"/>
      <c r="F18" s="79"/>
      <c r="G18" s="79"/>
      <c r="H18" s="79"/>
      <c r="I18" s="80"/>
      <c r="J18" s="15"/>
      <c r="K18" s="81" t="s">
        <v>26</v>
      </c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3"/>
      <c r="AF18"/>
      <c r="AG18" s="84" t="s">
        <v>4</v>
      </c>
      <c r="AH18" s="85"/>
    </row>
    <row r="19" spans="1:34" s="27" customFormat="1" ht="16.2" thickBot="1" x14ac:dyDescent="0.35">
      <c r="A19" s="22" t="s">
        <v>8</v>
      </c>
      <c r="B19" s="23" t="s">
        <v>9</v>
      </c>
      <c r="C19" s="24"/>
      <c r="D19" s="23" t="s">
        <v>27</v>
      </c>
      <c r="E19" s="25"/>
      <c r="F19" s="23" t="s">
        <v>11</v>
      </c>
      <c r="G19" s="25"/>
      <c r="H19" s="23" t="s">
        <v>12</v>
      </c>
      <c r="I19" s="26"/>
      <c r="K19" s="86" t="s">
        <v>13</v>
      </c>
      <c r="L19" s="29" t="s">
        <v>62</v>
      </c>
      <c r="M19" s="30"/>
      <c r="N19" s="29" t="s">
        <v>63</v>
      </c>
      <c r="O19" s="30"/>
      <c r="P19" s="29" t="s">
        <v>64</v>
      </c>
      <c r="Q19" s="87"/>
      <c r="R19" s="45"/>
      <c r="S19" s="34" t="s">
        <v>14</v>
      </c>
      <c r="T19" s="35" t="s">
        <v>65</v>
      </c>
      <c r="U19" s="35"/>
      <c r="V19" s="35" t="s">
        <v>60</v>
      </c>
      <c r="W19" s="35"/>
      <c r="X19" s="35" t="s">
        <v>66</v>
      </c>
      <c r="Y19" s="35"/>
      <c r="Z19" s="35" t="s">
        <v>67</v>
      </c>
      <c r="AA19" s="35"/>
      <c r="AB19" s="35" t="s">
        <v>68</v>
      </c>
      <c r="AC19" s="35"/>
      <c r="AD19" s="35" t="s">
        <v>69</v>
      </c>
      <c r="AE19" s="36"/>
      <c r="AF19"/>
      <c r="AG19" s="88" t="s">
        <v>6</v>
      </c>
      <c r="AH19" s="89" t="s">
        <v>7</v>
      </c>
    </row>
    <row r="20" spans="1:34" s="21" customFormat="1" ht="16.2" thickBot="1" x14ac:dyDescent="0.35">
      <c r="A20" s="39"/>
      <c r="B20" s="40" t="s">
        <v>15</v>
      </c>
      <c r="C20" s="40" t="s">
        <v>16</v>
      </c>
      <c r="D20" s="40" t="s">
        <v>15</v>
      </c>
      <c r="E20" s="40" t="s">
        <v>16</v>
      </c>
      <c r="F20" s="40" t="s">
        <v>15</v>
      </c>
      <c r="G20" s="40" t="s">
        <v>16</v>
      </c>
      <c r="H20" s="40" t="s">
        <v>15</v>
      </c>
      <c r="I20" s="41" t="s">
        <v>16</v>
      </c>
      <c r="K20" s="42" t="s">
        <v>8</v>
      </c>
      <c r="L20" s="43" t="s">
        <v>15</v>
      </c>
      <c r="M20" s="43" t="s">
        <v>16</v>
      </c>
      <c r="N20" s="43" t="s">
        <v>15</v>
      </c>
      <c r="O20" s="43" t="s">
        <v>16</v>
      </c>
      <c r="P20" s="43" t="s">
        <v>15</v>
      </c>
      <c r="Q20" s="44" t="s">
        <v>16</v>
      </c>
      <c r="R20" s="45"/>
      <c r="S20" s="46" t="s">
        <v>8</v>
      </c>
      <c r="T20" s="47" t="s">
        <v>15</v>
      </c>
      <c r="U20" s="47" t="s">
        <v>16</v>
      </c>
      <c r="V20" s="47" t="s">
        <v>15</v>
      </c>
      <c r="W20" s="47" t="s">
        <v>16</v>
      </c>
      <c r="X20" s="47" t="s">
        <v>15</v>
      </c>
      <c r="Y20" s="47" t="s">
        <v>16</v>
      </c>
      <c r="Z20" s="47" t="s">
        <v>15</v>
      </c>
      <c r="AA20" s="47" t="s">
        <v>16</v>
      </c>
      <c r="AB20" s="47" t="s">
        <v>15</v>
      </c>
      <c r="AC20" s="47" t="s">
        <v>16</v>
      </c>
      <c r="AD20" s="47" t="s">
        <v>15</v>
      </c>
      <c r="AE20" s="48" t="s">
        <v>16</v>
      </c>
      <c r="AF20"/>
      <c r="AG20" s="37">
        <v>0</v>
      </c>
      <c r="AH20" s="38">
        <v>180</v>
      </c>
    </row>
    <row r="21" spans="1:34" s="21" customFormat="1" ht="16.8" x14ac:dyDescent="0.3">
      <c r="A21" s="90" t="s">
        <v>28</v>
      </c>
      <c r="B21" s="91">
        <v>6424500000</v>
      </c>
      <c r="C21" s="52">
        <v>226043000</v>
      </c>
      <c r="D21" s="51">
        <v>22</v>
      </c>
      <c r="E21" s="52">
        <v>14</v>
      </c>
      <c r="F21" s="51">
        <v>97.902093548136037</v>
      </c>
      <c r="G21" s="52">
        <v>164.79683511544263</v>
      </c>
      <c r="H21" s="51">
        <v>292022727.27272725</v>
      </c>
      <c r="I21" s="53">
        <v>16145928.571428571</v>
      </c>
      <c r="K21" s="92" t="s">
        <v>28</v>
      </c>
      <c r="L21" s="93">
        <v>0.23147557008327496</v>
      </c>
      <c r="M21" s="56">
        <v>0.23345637776883157</v>
      </c>
      <c r="N21" s="55" t="s">
        <v>61</v>
      </c>
      <c r="O21" s="56" t="s">
        <v>61</v>
      </c>
      <c r="P21" s="55" t="s">
        <v>61</v>
      </c>
      <c r="Q21" s="57" t="s">
        <v>61</v>
      </c>
      <c r="R21" s="45"/>
      <c r="S21" s="94" t="s">
        <v>28</v>
      </c>
      <c r="T21" s="60">
        <v>0.23131932076062289</v>
      </c>
      <c r="U21" s="61">
        <v>0.23619859889085471</v>
      </c>
      <c r="V21" s="60">
        <v>0.26</v>
      </c>
      <c r="W21" s="61">
        <v>0.23</v>
      </c>
      <c r="X21" s="60" t="s">
        <v>61</v>
      </c>
      <c r="Y21" s="61" t="s">
        <v>61</v>
      </c>
      <c r="Z21" s="60" t="s">
        <v>61</v>
      </c>
      <c r="AA21" s="61" t="s">
        <v>61</v>
      </c>
      <c r="AB21" s="60" t="s">
        <v>61</v>
      </c>
      <c r="AC21" s="61" t="s">
        <v>61</v>
      </c>
      <c r="AD21" s="60" t="s">
        <v>61</v>
      </c>
      <c r="AE21" s="62" t="s">
        <v>61</v>
      </c>
      <c r="AF21"/>
      <c r="AG21" s="49">
        <v>181</v>
      </c>
      <c r="AH21" s="38">
        <v>365</v>
      </c>
    </row>
    <row r="22" spans="1:34" s="21" customFormat="1" ht="16.8" x14ac:dyDescent="0.3">
      <c r="A22" s="95" t="s">
        <v>29</v>
      </c>
      <c r="B22" s="96">
        <v>207089060373.39011</v>
      </c>
      <c r="C22" s="97">
        <v>299298426698.70996</v>
      </c>
      <c r="D22" s="98">
        <v>393</v>
      </c>
      <c r="E22" s="97">
        <v>340</v>
      </c>
      <c r="F22" s="98">
        <v>55.510691095831255</v>
      </c>
      <c r="G22" s="97">
        <v>57.633954723181375</v>
      </c>
      <c r="H22" s="98">
        <v>526944173.9780919</v>
      </c>
      <c r="I22" s="99">
        <v>880289490.29032338</v>
      </c>
      <c r="K22" s="94" t="s">
        <v>29</v>
      </c>
      <c r="L22" s="100">
        <v>0.28997923558033301</v>
      </c>
      <c r="M22" s="61">
        <v>0.2667243596914009</v>
      </c>
      <c r="N22" s="60">
        <v>0.28372881355932206</v>
      </c>
      <c r="O22" s="61">
        <v>0.19</v>
      </c>
      <c r="P22" s="60" t="s">
        <v>61</v>
      </c>
      <c r="Q22" s="62" t="s">
        <v>61</v>
      </c>
      <c r="R22" s="45"/>
      <c r="S22" s="101" t="s">
        <v>29</v>
      </c>
      <c r="T22" s="60">
        <v>0.28941488514042707</v>
      </c>
      <c r="U22" s="61">
        <v>0.26636873858083154</v>
      </c>
      <c r="V22" s="60">
        <v>0.30966168546792683</v>
      </c>
      <c r="W22" s="61">
        <v>0.33809054325188292</v>
      </c>
      <c r="X22" s="60">
        <v>0.28372881355932206</v>
      </c>
      <c r="Y22" s="61" t="s">
        <v>61</v>
      </c>
      <c r="Z22" s="60" t="s">
        <v>61</v>
      </c>
      <c r="AA22" s="61">
        <v>0.19</v>
      </c>
      <c r="AB22" s="60" t="s">
        <v>61</v>
      </c>
      <c r="AC22" s="61" t="s">
        <v>61</v>
      </c>
      <c r="AD22" s="60" t="s">
        <v>61</v>
      </c>
      <c r="AE22" s="62" t="s">
        <v>61</v>
      </c>
      <c r="AF22"/>
      <c r="AG22" s="49">
        <v>366</v>
      </c>
      <c r="AH22" s="38">
        <v>545</v>
      </c>
    </row>
    <row r="23" spans="1:34" s="21" customFormat="1" ht="16.8" x14ac:dyDescent="0.3">
      <c r="A23" s="95" t="s">
        <v>30</v>
      </c>
      <c r="B23" s="96">
        <v>86000000</v>
      </c>
      <c r="C23" s="97">
        <v>23000000</v>
      </c>
      <c r="D23" s="98">
        <v>9</v>
      </c>
      <c r="E23" s="97">
        <v>6</v>
      </c>
      <c r="F23" s="98">
        <v>107.26162790697674</v>
      </c>
      <c r="G23" s="97">
        <v>107.67391304347827</v>
      </c>
      <c r="H23" s="98">
        <v>9555555.555555556</v>
      </c>
      <c r="I23" s="99">
        <v>3833333.3333333335</v>
      </c>
      <c r="K23" s="102" t="s">
        <v>30</v>
      </c>
      <c r="L23" s="100">
        <v>0.31848837209302322</v>
      </c>
      <c r="M23" s="61">
        <v>0.4558695652173913</v>
      </c>
      <c r="N23" s="60" t="s">
        <v>61</v>
      </c>
      <c r="O23" s="61" t="s">
        <v>61</v>
      </c>
      <c r="P23" s="60" t="s">
        <v>61</v>
      </c>
      <c r="Q23" s="62" t="s">
        <v>61</v>
      </c>
      <c r="R23" s="45"/>
      <c r="S23" s="103" t="s">
        <v>30</v>
      </c>
      <c r="T23" s="60">
        <v>0.31848837209302322</v>
      </c>
      <c r="U23" s="61">
        <v>0.4558695652173913</v>
      </c>
      <c r="V23" s="60" t="s">
        <v>61</v>
      </c>
      <c r="W23" s="61" t="s">
        <v>61</v>
      </c>
      <c r="X23" s="60" t="s">
        <v>61</v>
      </c>
      <c r="Y23" s="61" t="s">
        <v>61</v>
      </c>
      <c r="Z23" s="60" t="s">
        <v>61</v>
      </c>
      <c r="AA23" s="61" t="s">
        <v>61</v>
      </c>
      <c r="AB23" s="60" t="s">
        <v>61</v>
      </c>
      <c r="AC23" s="61" t="s">
        <v>61</v>
      </c>
      <c r="AD23" s="60" t="s">
        <v>61</v>
      </c>
      <c r="AE23" s="62" t="s">
        <v>61</v>
      </c>
      <c r="AF23"/>
      <c r="AG23" s="49">
        <v>546</v>
      </c>
      <c r="AH23" s="38">
        <v>730</v>
      </c>
    </row>
    <row r="24" spans="1:34" s="21" customFormat="1" ht="16.8" x14ac:dyDescent="0.3">
      <c r="A24" s="95" t="s">
        <v>31</v>
      </c>
      <c r="B24" s="96">
        <v>871591.59000000008</v>
      </c>
      <c r="C24" s="97">
        <v>1050561.3399999999</v>
      </c>
      <c r="D24" s="98">
        <v>23</v>
      </c>
      <c r="E24" s="97">
        <v>34</v>
      </c>
      <c r="F24" s="98">
        <v>194.38035856908621</v>
      </c>
      <c r="G24" s="97">
        <v>294.08196895956598</v>
      </c>
      <c r="H24" s="98">
        <v>37895.286521739137</v>
      </c>
      <c r="I24" s="99">
        <v>30898.862941176467</v>
      </c>
      <c r="K24" s="94" t="s">
        <v>31</v>
      </c>
      <c r="L24" s="100">
        <v>6.6945475449974326E-2</v>
      </c>
      <c r="M24" s="61">
        <v>6.4425285907051544E-2</v>
      </c>
      <c r="N24" s="60">
        <v>6.8499999999999991E-2</v>
      </c>
      <c r="O24" s="61">
        <v>8.3513984794587423E-2</v>
      </c>
      <c r="P24" s="60" t="s">
        <v>61</v>
      </c>
      <c r="Q24" s="62" t="s">
        <v>61</v>
      </c>
      <c r="R24" s="45"/>
      <c r="S24" s="101" t="s">
        <v>31</v>
      </c>
      <c r="T24" s="60">
        <v>6.3975922198387977E-2</v>
      </c>
      <c r="U24" s="61">
        <v>6.9758489107858757E-2</v>
      </c>
      <c r="V24" s="60">
        <v>7.1870115289766834E-2</v>
      </c>
      <c r="W24" s="61">
        <v>6.2710145535790671E-2</v>
      </c>
      <c r="X24" s="60">
        <v>6.8499999999999991E-2</v>
      </c>
      <c r="Y24" s="61">
        <v>7.8980573224001829E-2</v>
      </c>
      <c r="Z24" s="60" t="s">
        <v>61</v>
      </c>
      <c r="AA24" s="61">
        <v>8.7300000000000003E-2</v>
      </c>
      <c r="AB24" s="60" t="s">
        <v>61</v>
      </c>
      <c r="AC24" s="61" t="s">
        <v>61</v>
      </c>
      <c r="AD24" s="60" t="s">
        <v>61</v>
      </c>
      <c r="AE24" s="62" t="s">
        <v>61</v>
      </c>
      <c r="AF24"/>
      <c r="AG24" s="49">
        <v>731</v>
      </c>
      <c r="AH24" s="38">
        <v>910</v>
      </c>
    </row>
    <row r="25" spans="1:34" s="21" customFormat="1" ht="17.399999999999999" thickBot="1" x14ac:dyDescent="0.35">
      <c r="A25" s="95" t="s">
        <v>32</v>
      </c>
      <c r="B25" s="96">
        <v>2633653.62</v>
      </c>
      <c r="C25" s="97">
        <v>2108709</v>
      </c>
      <c r="D25" s="98">
        <v>55</v>
      </c>
      <c r="E25" s="97">
        <v>40</v>
      </c>
      <c r="F25" s="98">
        <v>299.79960185500778</v>
      </c>
      <c r="G25" s="97">
        <v>309.5981579250622</v>
      </c>
      <c r="H25" s="98">
        <v>47884.611272727278</v>
      </c>
      <c r="I25" s="99">
        <v>52717.724999999999</v>
      </c>
      <c r="K25" s="102" t="s">
        <v>32</v>
      </c>
      <c r="L25" s="100">
        <v>5.9341501885682053E-2</v>
      </c>
      <c r="M25" s="61">
        <v>5.9072190364488145E-2</v>
      </c>
      <c r="N25" s="60">
        <v>6.3769479072689594E-2</v>
      </c>
      <c r="O25" s="61">
        <v>7.2127659574468081E-2</v>
      </c>
      <c r="P25" s="60" t="s">
        <v>61</v>
      </c>
      <c r="Q25" s="62" t="s">
        <v>61</v>
      </c>
      <c r="R25" s="45"/>
      <c r="S25" s="103" t="s">
        <v>32</v>
      </c>
      <c r="T25" s="60">
        <v>5.905482041587902E-2</v>
      </c>
      <c r="U25" s="61" t="s">
        <v>61</v>
      </c>
      <c r="V25" s="60">
        <v>5.9434020343085966E-2</v>
      </c>
      <c r="W25" s="61">
        <v>5.9072190364488145E-2</v>
      </c>
      <c r="X25" s="60">
        <v>6.3769479072689594E-2</v>
      </c>
      <c r="Y25" s="61">
        <v>7.2127659574468081E-2</v>
      </c>
      <c r="Z25" s="60" t="s">
        <v>61</v>
      </c>
      <c r="AA25" s="61" t="s">
        <v>61</v>
      </c>
      <c r="AB25" s="60" t="s">
        <v>61</v>
      </c>
      <c r="AC25" s="61" t="s">
        <v>61</v>
      </c>
      <c r="AD25" s="60" t="s">
        <v>61</v>
      </c>
      <c r="AE25" s="62" t="s">
        <v>61</v>
      </c>
      <c r="AF25"/>
      <c r="AG25" s="64">
        <v>911</v>
      </c>
      <c r="AH25" s="65">
        <v>9999</v>
      </c>
    </row>
    <row r="26" spans="1:34" s="21" customFormat="1" ht="16.8" x14ac:dyDescent="0.3">
      <c r="A26" s="95" t="s">
        <v>33</v>
      </c>
      <c r="B26" s="96">
        <v>25132013.48</v>
      </c>
      <c r="C26" s="97">
        <v>22022559.66</v>
      </c>
      <c r="D26" s="98">
        <v>88</v>
      </c>
      <c r="E26" s="97">
        <v>51</v>
      </c>
      <c r="F26" s="98">
        <v>162.46803878405368</v>
      </c>
      <c r="G26" s="97">
        <v>412.61141009891122</v>
      </c>
      <c r="H26" s="98">
        <v>285591.06227272726</v>
      </c>
      <c r="I26" s="99">
        <v>431814.89529411762</v>
      </c>
      <c r="K26" s="94" t="s">
        <v>33</v>
      </c>
      <c r="L26" s="100">
        <v>7.040479605117396E-2</v>
      </c>
      <c r="M26" s="61">
        <v>6.0639680844138406E-2</v>
      </c>
      <c r="N26" s="60">
        <v>8.5253990874148672E-2</v>
      </c>
      <c r="O26" s="61">
        <v>1.0524840030969519E-2</v>
      </c>
      <c r="P26" s="60">
        <v>0.12923076923076923</v>
      </c>
      <c r="Q26" s="62" t="s">
        <v>61</v>
      </c>
      <c r="R26" s="45"/>
      <c r="S26" s="104" t="s">
        <v>33</v>
      </c>
      <c r="T26" s="60">
        <v>7.1197014122349869E-2</v>
      </c>
      <c r="U26" s="61">
        <v>5.5554237767432443E-2</v>
      </c>
      <c r="V26" s="60">
        <v>6.3562528840357929E-2</v>
      </c>
      <c r="W26" s="61">
        <v>7.0165498709563595E-2</v>
      </c>
      <c r="X26" s="60">
        <v>9.1032482624767444E-2</v>
      </c>
      <c r="Y26" s="61">
        <v>1.0524840030969519E-2</v>
      </c>
      <c r="Z26" s="60">
        <v>8.0679862306368335E-3</v>
      </c>
      <c r="AA26" s="61" t="s">
        <v>61</v>
      </c>
      <c r="AB26" s="60">
        <v>0.1275</v>
      </c>
      <c r="AC26" s="61" t="s">
        <v>61</v>
      </c>
      <c r="AD26" s="60">
        <v>0.13</v>
      </c>
      <c r="AE26" s="62" t="s">
        <v>61</v>
      </c>
      <c r="AF26"/>
    </row>
    <row r="27" spans="1:34" s="21" customFormat="1" ht="16.8" x14ac:dyDescent="0.3">
      <c r="A27" s="95" t="s">
        <v>34</v>
      </c>
      <c r="B27" s="96">
        <v>1615910</v>
      </c>
      <c r="C27" s="97">
        <v>629402.24000000022</v>
      </c>
      <c r="D27" s="98">
        <v>12</v>
      </c>
      <c r="E27" s="97">
        <v>20</v>
      </c>
      <c r="F27" s="98">
        <v>261.48890717923649</v>
      </c>
      <c r="G27" s="97">
        <v>421.61839163457682</v>
      </c>
      <c r="H27" s="98">
        <v>134659.16666666666</v>
      </c>
      <c r="I27" s="99">
        <v>31470.112000000012</v>
      </c>
      <c r="K27" s="94" t="s">
        <v>34</v>
      </c>
      <c r="L27" s="100">
        <v>4.5365811051304161E-2</v>
      </c>
      <c r="M27" s="61">
        <v>0.11458598726114649</v>
      </c>
      <c r="N27" s="60">
        <v>0.05</v>
      </c>
      <c r="O27" s="61">
        <v>5.1111111111111107E-2</v>
      </c>
      <c r="P27" s="60" t="s">
        <v>61</v>
      </c>
      <c r="Q27" s="62">
        <v>1.7117295883071367E-2</v>
      </c>
      <c r="R27" s="105"/>
      <c r="S27" s="94" t="s">
        <v>34</v>
      </c>
      <c r="T27" s="60">
        <v>1.3831258644536652E-2</v>
      </c>
      <c r="U27" s="61">
        <v>0.11572368421052631</v>
      </c>
      <c r="V27" s="60">
        <v>6.5927743006078537E-2</v>
      </c>
      <c r="W27" s="61">
        <v>0.08</v>
      </c>
      <c r="X27" s="60">
        <v>0.05</v>
      </c>
      <c r="Y27" s="61">
        <v>5.0563380281690141E-2</v>
      </c>
      <c r="Z27" s="60" t="s">
        <v>61</v>
      </c>
      <c r="AA27" s="61">
        <v>0.09</v>
      </c>
      <c r="AB27" s="60" t="s">
        <v>61</v>
      </c>
      <c r="AC27" s="61">
        <v>2.307165620498448E-2</v>
      </c>
      <c r="AD27" s="60" t="s">
        <v>61</v>
      </c>
      <c r="AE27" s="62">
        <v>1.4889875122369126E-2</v>
      </c>
      <c r="AF27"/>
    </row>
    <row r="28" spans="1:34" s="21" customFormat="1" ht="16.8" x14ac:dyDescent="0.3">
      <c r="A28" s="95" t="s">
        <v>35</v>
      </c>
      <c r="B28" s="96">
        <v>23509701.439999998</v>
      </c>
      <c r="C28" s="97">
        <v>19163691.75</v>
      </c>
      <c r="D28" s="98">
        <v>256</v>
      </c>
      <c r="E28" s="97">
        <v>131</v>
      </c>
      <c r="F28" s="98">
        <v>326.14472927649399</v>
      </c>
      <c r="G28" s="97">
        <v>151.4482402024652</v>
      </c>
      <c r="H28" s="98">
        <v>91834.771249999991</v>
      </c>
      <c r="I28" s="99">
        <v>146287.72328244275</v>
      </c>
      <c r="K28" s="94" t="s">
        <v>35</v>
      </c>
      <c r="L28" s="100">
        <v>8.6740816527239736E-2</v>
      </c>
      <c r="M28" s="61">
        <v>6.7562425026977083E-2</v>
      </c>
      <c r="N28" s="60">
        <v>8.0621377978106881E-2</v>
      </c>
      <c r="O28" s="61">
        <v>9.4917227411450658E-2</v>
      </c>
      <c r="P28" s="60">
        <v>5.1255312448201557E-2</v>
      </c>
      <c r="Q28" s="62">
        <v>7.7598292092372803E-2</v>
      </c>
      <c r="R28" s="105"/>
      <c r="S28" s="94" t="s">
        <v>34</v>
      </c>
      <c r="T28" s="60">
        <v>8.6959908008128708E-2</v>
      </c>
      <c r="U28" s="61">
        <v>6.5456780431139797E-2</v>
      </c>
      <c r="V28" s="60">
        <v>8.6487868874051937E-2</v>
      </c>
      <c r="W28" s="61">
        <v>7.7164961697616052E-2</v>
      </c>
      <c r="X28" s="60">
        <v>7.7976953978434002E-2</v>
      </c>
      <c r="Y28" s="61">
        <v>9.4917227411450658E-2</v>
      </c>
      <c r="Z28" s="60">
        <v>8.6874999999999994E-2</v>
      </c>
      <c r="AA28" s="61" t="s">
        <v>61</v>
      </c>
      <c r="AB28" s="60" t="s">
        <v>61</v>
      </c>
      <c r="AC28" s="61" t="s">
        <v>61</v>
      </c>
      <c r="AD28" s="60">
        <v>5.1255312448201557E-2</v>
      </c>
      <c r="AE28" s="62">
        <v>7.7598292092372803E-2</v>
      </c>
      <c r="AF28"/>
    </row>
    <row r="29" spans="1:34" s="21" customFormat="1" ht="16.8" x14ac:dyDescent="0.3">
      <c r="A29" s="106" t="s">
        <v>36</v>
      </c>
      <c r="B29" s="96">
        <v>2389893</v>
      </c>
      <c r="C29" s="97">
        <v>816697</v>
      </c>
      <c r="D29" s="98">
        <v>53</v>
      </c>
      <c r="E29" s="97">
        <v>19</v>
      </c>
      <c r="F29" s="98">
        <v>343.07922865165932</v>
      </c>
      <c r="G29" s="97">
        <v>196.39230461235928</v>
      </c>
      <c r="H29" s="98">
        <v>45092.32075471698</v>
      </c>
      <c r="I29" s="99">
        <v>42984.052631578947</v>
      </c>
      <c r="K29" s="94" t="s">
        <v>36</v>
      </c>
      <c r="L29" s="100">
        <v>6.8827649205318697E-2</v>
      </c>
      <c r="M29" s="61">
        <v>6.540915204170536E-2</v>
      </c>
      <c r="N29" s="60">
        <v>7.4432699029126206E-2</v>
      </c>
      <c r="O29" s="61">
        <v>7.2083333333333333E-2</v>
      </c>
      <c r="P29" s="60">
        <v>0.09</v>
      </c>
      <c r="Q29" s="62" t="s">
        <v>61</v>
      </c>
      <c r="R29" s="105"/>
      <c r="S29" s="94" t="s">
        <v>36</v>
      </c>
      <c r="T29" s="60">
        <v>7.8198927483376812E-2</v>
      </c>
      <c r="U29" s="61">
        <v>6.114942528735632E-2</v>
      </c>
      <c r="V29" s="60">
        <v>6.3742492492492489E-2</v>
      </c>
      <c r="W29" s="61">
        <v>7.248978780803754E-2</v>
      </c>
      <c r="X29" s="60">
        <v>7.1130939498278409E-2</v>
      </c>
      <c r="Y29" s="61">
        <v>7.2083333333333333E-2</v>
      </c>
      <c r="Z29" s="60">
        <v>8.6817343173431732E-2</v>
      </c>
      <c r="AA29" s="61" t="s">
        <v>61</v>
      </c>
      <c r="AB29" s="60">
        <v>0.09</v>
      </c>
      <c r="AC29" s="61" t="s">
        <v>61</v>
      </c>
      <c r="AD29" s="60" t="s">
        <v>61</v>
      </c>
      <c r="AE29" s="62" t="s">
        <v>61</v>
      </c>
      <c r="AF29"/>
    </row>
    <row r="30" spans="1:34" s="21" customFormat="1" ht="16.8" x14ac:dyDescent="0.3">
      <c r="A30" s="107" t="s">
        <v>37</v>
      </c>
      <c r="B30" s="108">
        <v>1010000000</v>
      </c>
      <c r="C30" s="109">
        <v>700000000</v>
      </c>
      <c r="D30" s="110">
        <v>1</v>
      </c>
      <c r="E30" s="109">
        <v>2</v>
      </c>
      <c r="F30" s="110">
        <v>11</v>
      </c>
      <c r="G30" s="109">
        <v>151.71428571428572</v>
      </c>
      <c r="H30" s="110">
        <v>1010000000</v>
      </c>
      <c r="I30" s="111">
        <v>350000000</v>
      </c>
      <c r="K30" s="112"/>
      <c r="L30" s="113"/>
      <c r="M30" s="114"/>
      <c r="N30" s="113"/>
      <c r="O30" s="114"/>
      <c r="P30" s="113"/>
      <c r="Q30" s="115"/>
      <c r="R30" s="45"/>
      <c r="S30" s="112"/>
      <c r="T30" s="113"/>
      <c r="U30" s="114"/>
      <c r="V30" s="113"/>
      <c r="W30" s="114"/>
      <c r="X30" s="113"/>
      <c r="Y30" s="114"/>
      <c r="Z30" s="113"/>
      <c r="AA30" s="114"/>
      <c r="AB30" s="113"/>
      <c r="AC30" s="114"/>
      <c r="AD30" s="113"/>
      <c r="AE30" s="114"/>
      <c r="AF30"/>
    </row>
    <row r="31" spans="1:34" s="21" customFormat="1" ht="16.8" x14ac:dyDescent="0.3">
      <c r="A31" s="116" t="s">
        <v>38</v>
      </c>
      <c r="B31" s="117">
        <v>1010000000</v>
      </c>
      <c r="C31" s="97">
        <v>700000000</v>
      </c>
      <c r="D31" s="118">
        <v>1</v>
      </c>
      <c r="E31" s="97">
        <v>2</v>
      </c>
      <c r="F31" s="118">
        <v>11</v>
      </c>
      <c r="G31" s="97">
        <v>151.71428571428572</v>
      </c>
      <c r="H31" s="119">
        <v>1010000000</v>
      </c>
      <c r="I31" s="120">
        <v>350000000</v>
      </c>
      <c r="K31" s="112"/>
      <c r="L31" s="113"/>
      <c r="M31" s="114"/>
      <c r="N31" s="113"/>
      <c r="O31" s="114"/>
      <c r="P31" s="113"/>
      <c r="Q31" s="115"/>
      <c r="R31" s="45"/>
      <c r="S31" s="112"/>
      <c r="T31" s="113"/>
      <c r="U31" s="114"/>
      <c r="V31" s="113"/>
      <c r="W31" s="114"/>
      <c r="X31" s="113"/>
      <c r="Y31" s="114"/>
      <c r="Z31" s="113"/>
      <c r="AA31" s="114"/>
      <c r="AB31" s="113"/>
      <c r="AC31" s="114"/>
      <c r="AD31" s="113"/>
      <c r="AE31" s="114"/>
      <c r="AF31"/>
    </row>
    <row r="32" spans="1:34" s="21" customFormat="1" ht="16.8" x14ac:dyDescent="0.3">
      <c r="A32" s="116" t="s">
        <v>39</v>
      </c>
      <c r="B32" s="117">
        <v>0</v>
      </c>
      <c r="C32" s="97">
        <v>0</v>
      </c>
      <c r="D32" s="118">
        <v>0</v>
      </c>
      <c r="E32" s="97">
        <v>0</v>
      </c>
      <c r="F32" s="118" t="s">
        <v>61</v>
      </c>
      <c r="G32" s="97" t="s">
        <v>61</v>
      </c>
      <c r="H32" s="119" t="s">
        <v>61</v>
      </c>
      <c r="I32" s="120" t="s">
        <v>61</v>
      </c>
      <c r="K32" s="112"/>
      <c r="L32" s="113"/>
      <c r="M32" s="114"/>
      <c r="N32" s="113"/>
      <c r="O32" s="114"/>
      <c r="P32" s="113"/>
      <c r="Q32" s="115"/>
      <c r="R32" s="45"/>
      <c r="S32" s="112"/>
      <c r="T32" s="113"/>
      <c r="U32" s="114"/>
      <c r="V32" s="113"/>
      <c r="W32" s="114"/>
      <c r="X32" s="113"/>
      <c r="Y32" s="114"/>
      <c r="Z32" s="113"/>
      <c r="AA32" s="114"/>
      <c r="AB32" s="113"/>
      <c r="AC32" s="114"/>
      <c r="AD32" s="113"/>
      <c r="AE32" s="114"/>
      <c r="AF32"/>
    </row>
    <row r="33" spans="1:34" s="21" customFormat="1" ht="16.8" x14ac:dyDescent="0.3">
      <c r="A33" s="121" t="s">
        <v>40</v>
      </c>
      <c r="B33" s="117">
        <v>0</v>
      </c>
      <c r="C33" s="97">
        <v>0</v>
      </c>
      <c r="D33" s="118">
        <v>0</v>
      </c>
      <c r="E33" s="97">
        <v>0</v>
      </c>
      <c r="F33" s="118" t="s">
        <v>61</v>
      </c>
      <c r="G33" s="97" t="s">
        <v>61</v>
      </c>
      <c r="H33" s="122" t="s">
        <v>61</v>
      </c>
      <c r="I33" s="123" t="s">
        <v>61</v>
      </c>
      <c r="K33" s="112"/>
      <c r="L33" s="113"/>
      <c r="M33" s="114"/>
      <c r="N33" s="113"/>
      <c r="O33" s="114"/>
      <c r="P33" s="113"/>
      <c r="Q33" s="115"/>
      <c r="R33" s="45"/>
      <c r="S33" s="112"/>
      <c r="T33" s="113"/>
      <c r="U33" s="114"/>
      <c r="V33" s="113"/>
      <c r="W33" s="114"/>
      <c r="X33" s="113"/>
      <c r="Y33" s="114"/>
      <c r="Z33" s="113"/>
      <c r="AA33" s="114"/>
      <c r="AB33" s="113"/>
      <c r="AC33" s="114"/>
      <c r="AD33" s="113"/>
      <c r="AE33" s="114"/>
      <c r="AF33"/>
    </row>
    <row r="34" spans="1:34" s="21" customFormat="1" ht="16.8" x14ac:dyDescent="0.3">
      <c r="A34" s="107" t="s">
        <v>41</v>
      </c>
      <c r="B34" s="108">
        <v>0</v>
      </c>
      <c r="C34" s="109">
        <v>0</v>
      </c>
      <c r="D34" s="110">
        <v>0</v>
      </c>
      <c r="E34" s="109">
        <v>0</v>
      </c>
      <c r="F34" s="110">
        <v>0</v>
      </c>
      <c r="G34" s="109">
        <v>0</v>
      </c>
      <c r="H34" s="110">
        <v>0</v>
      </c>
      <c r="I34" s="124">
        <v>0</v>
      </c>
      <c r="K34" s="112"/>
      <c r="L34" s="113"/>
      <c r="M34" s="114"/>
      <c r="N34" s="113"/>
      <c r="O34" s="114"/>
      <c r="P34" s="113"/>
      <c r="Q34" s="115"/>
      <c r="R34" s="45"/>
      <c r="S34" s="112"/>
      <c r="T34" s="113"/>
      <c r="U34" s="114"/>
      <c r="V34" s="113"/>
      <c r="W34" s="114"/>
      <c r="X34" s="113"/>
      <c r="Y34" s="114"/>
      <c r="Z34" s="113"/>
      <c r="AA34" s="114"/>
      <c r="AB34" s="113"/>
      <c r="AC34" s="114"/>
      <c r="AD34" s="113"/>
      <c r="AE34" s="114"/>
      <c r="AF34"/>
    </row>
    <row r="35" spans="1:34" s="21" customFormat="1" ht="16.8" x14ac:dyDescent="0.3">
      <c r="A35" s="116" t="s">
        <v>42</v>
      </c>
      <c r="B35" s="117">
        <v>0</v>
      </c>
      <c r="C35" s="97">
        <v>0</v>
      </c>
      <c r="D35" s="118">
        <v>0</v>
      </c>
      <c r="E35" s="97">
        <v>0</v>
      </c>
      <c r="F35" s="118" t="s">
        <v>61</v>
      </c>
      <c r="G35" s="97" t="s">
        <v>61</v>
      </c>
      <c r="H35" s="119" t="s">
        <v>61</v>
      </c>
      <c r="I35" s="120" t="s">
        <v>61</v>
      </c>
      <c r="K35" s="112"/>
      <c r="L35" s="113"/>
      <c r="M35" s="114"/>
      <c r="N35" s="113"/>
      <c r="O35" s="114"/>
      <c r="P35" s="113"/>
      <c r="Q35" s="115"/>
      <c r="R35" s="45"/>
      <c r="S35" s="112"/>
      <c r="T35" s="113"/>
      <c r="U35" s="114"/>
      <c r="V35" s="113"/>
      <c r="W35" s="114"/>
      <c r="X35" s="113"/>
      <c r="Y35" s="114"/>
      <c r="Z35" s="113"/>
      <c r="AA35" s="114"/>
      <c r="AB35" s="113"/>
      <c r="AC35" s="114"/>
      <c r="AD35" s="113"/>
      <c r="AE35" s="114"/>
      <c r="AF35"/>
    </row>
    <row r="36" spans="1:34" s="21" customFormat="1" ht="16.8" x14ac:dyDescent="0.3">
      <c r="A36" s="116" t="s">
        <v>43</v>
      </c>
      <c r="B36" s="117">
        <v>0</v>
      </c>
      <c r="C36" s="97">
        <v>0</v>
      </c>
      <c r="D36" s="118">
        <v>0</v>
      </c>
      <c r="E36" s="97">
        <v>0</v>
      </c>
      <c r="F36" s="118" t="s">
        <v>61</v>
      </c>
      <c r="G36" s="97" t="s">
        <v>61</v>
      </c>
      <c r="H36" s="119" t="s">
        <v>61</v>
      </c>
      <c r="I36" s="120" t="s">
        <v>61</v>
      </c>
      <c r="K36" s="112"/>
      <c r="L36" s="113"/>
      <c r="M36" s="114"/>
      <c r="N36" s="113"/>
      <c r="O36" s="114"/>
      <c r="P36" s="113"/>
      <c r="Q36" s="115"/>
      <c r="R36" s="45"/>
      <c r="S36" s="112"/>
      <c r="T36" s="113"/>
      <c r="U36" s="114"/>
      <c r="V36" s="113"/>
      <c r="W36" s="114"/>
      <c r="X36" s="113"/>
      <c r="Y36" s="114"/>
      <c r="Z36" s="113"/>
      <c r="AA36" s="114"/>
      <c r="AB36" s="113"/>
      <c r="AC36" s="114"/>
      <c r="AD36" s="113"/>
      <c r="AE36" s="114"/>
      <c r="AF36"/>
    </row>
    <row r="37" spans="1:34" s="21" customFormat="1" ht="17.399999999999999" thickBot="1" x14ac:dyDescent="0.35">
      <c r="A37" s="121" t="s">
        <v>44</v>
      </c>
      <c r="B37" s="125">
        <v>0</v>
      </c>
      <c r="C37" s="126">
        <v>0</v>
      </c>
      <c r="D37" s="127">
        <v>0</v>
      </c>
      <c r="E37" s="126">
        <v>0</v>
      </c>
      <c r="F37" s="127" t="s">
        <v>61</v>
      </c>
      <c r="G37" s="126" t="s">
        <v>61</v>
      </c>
      <c r="H37" s="128" t="s">
        <v>61</v>
      </c>
      <c r="I37" s="129" t="s">
        <v>61</v>
      </c>
      <c r="K37" s="112"/>
      <c r="L37" s="113"/>
      <c r="M37" s="114"/>
      <c r="N37" s="113"/>
      <c r="O37" s="114"/>
      <c r="P37" s="113"/>
      <c r="Q37" s="115"/>
      <c r="R37" s="45"/>
      <c r="S37" s="112"/>
      <c r="T37" s="113"/>
      <c r="U37" s="114"/>
      <c r="V37" s="113"/>
      <c r="W37" s="114"/>
      <c r="X37" s="113"/>
      <c r="Y37" s="114"/>
      <c r="Z37" s="113"/>
      <c r="AA37" s="114"/>
      <c r="AB37" s="113"/>
      <c r="AC37" s="114"/>
      <c r="AD37" s="113"/>
      <c r="AE37" s="114"/>
      <c r="AF37"/>
    </row>
    <row r="38" spans="1:34" s="21" customFormat="1" ht="16.2" thickBot="1" x14ac:dyDescent="0.35">
      <c r="A38" s="130" t="s">
        <v>45</v>
      </c>
      <c r="B38" s="131">
        <v>214665713136.52011</v>
      </c>
      <c r="C38" s="132">
        <v>300293261319.69995</v>
      </c>
      <c r="D38" s="133">
        <v>912</v>
      </c>
      <c r="E38" s="134">
        <v>657</v>
      </c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/>
    </row>
    <row r="39" spans="1:34" s="21" customFormat="1" ht="59.4" customHeight="1" thickBot="1" x14ac:dyDescent="0.35">
      <c r="A39" s="135"/>
      <c r="B39" s="76"/>
      <c r="C39" s="76"/>
      <c r="D39" s="76"/>
      <c r="E39" s="76"/>
      <c r="F39" s="77"/>
      <c r="G39" s="77"/>
      <c r="H39" s="77"/>
      <c r="I39" s="77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/>
    </row>
    <row r="40" spans="1:34" s="21" customFormat="1" ht="18.45" customHeight="1" thickBot="1" x14ac:dyDescent="0.35">
      <c r="A40" s="136" t="s">
        <v>46</v>
      </c>
      <c r="B40" s="137"/>
      <c r="C40" s="137"/>
      <c r="D40" s="137"/>
      <c r="E40" s="137"/>
      <c r="F40" s="137"/>
      <c r="G40" s="137"/>
      <c r="H40" s="137"/>
      <c r="I40" s="138"/>
      <c r="J40" s="15"/>
      <c r="K40" s="139" t="s">
        <v>47</v>
      </c>
      <c r="L40" s="140"/>
      <c r="M40" s="140"/>
      <c r="N40" s="140"/>
      <c r="O40" s="140"/>
      <c r="P40" s="140"/>
      <c r="Q40" s="140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2"/>
      <c r="AF40"/>
      <c r="AG40" s="136" t="s">
        <v>4</v>
      </c>
      <c r="AH40" s="138"/>
    </row>
    <row r="41" spans="1:34" s="27" customFormat="1" ht="16.2" thickBot="1" x14ac:dyDescent="0.35">
      <c r="A41" s="22" t="s">
        <v>8</v>
      </c>
      <c r="B41" s="23" t="s">
        <v>9</v>
      </c>
      <c r="C41" s="24"/>
      <c r="D41" s="23" t="s">
        <v>48</v>
      </c>
      <c r="E41" s="25"/>
      <c r="F41" s="23" t="s">
        <v>11</v>
      </c>
      <c r="G41" s="25"/>
      <c r="H41" s="23" t="s">
        <v>12</v>
      </c>
      <c r="I41" s="26"/>
      <c r="K41" s="143" t="s">
        <v>13</v>
      </c>
      <c r="L41" s="35" t="s">
        <v>52</v>
      </c>
      <c r="M41" s="35"/>
      <c r="N41" s="35" t="s">
        <v>53</v>
      </c>
      <c r="O41" s="35"/>
      <c r="P41" s="35" t="s">
        <v>54</v>
      </c>
      <c r="Q41" s="36"/>
      <c r="R41" s="45"/>
      <c r="S41" s="34" t="s">
        <v>14</v>
      </c>
      <c r="T41" s="35" t="s">
        <v>55</v>
      </c>
      <c r="U41" s="35"/>
      <c r="V41" s="35" t="s">
        <v>56</v>
      </c>
      <c r="W41" s="35"/>
      <c r="X41" s="35" t="s">
        <v>57</v>
      </c>
      <c r="Y41" s="35"/>
      <c r="Z41" s="35" t="s">
        <v>58</v>
      </c>
      <c r="AA41" s="35"/>
      <c r="AB41" s="35" t="s">
        <v>59</v>
      </c>
      <c r="AC41" s="35"/>
      <c r="AD41" s="35" t="s">
        <v>60</v>
      </c>
      <c r="AE41" s="36"/>
      <c r="AF41"/>
      <c r="AG41" s="144" t="s">
        <v>6</v>
      </c>
      <c r="AH41" s="145" t="s">
        <v>7</v>
      </c>
    </row>
    <row r="42" spans="1:34" s="21" customFormat="1" ht="16.2" thickBot="1" x14ac:dyDescent="0.35">
      <c r="A42" s="39"/>
      <c r="B42" s="146" t="s">
        <v>15</v>
      </c>
      <c r="C42" s="146" t="s">
        <v>16</v>
      </c>
      <c r="D42" s="146" t="s">
        <v>15</v>
      </c>
      <c r="E42" s="146" t="s">
        <v>16</v>
      </c>
      <c r="F42" s="146" t="s">
        <v>15</v>
      </c>
      <c r="G42" s="146" t="s">
        <v>16</v>
      </c>
      <c r="H42" s="146" t="s">
        <v>15</v>
      </c>
      <c r="I42" s="147" t="s">
        <v>16</v>
      </c>
      <c r="K42" s="46" t="s">
        <v>8</v>
      </c>
      <c r="L42" s="148" t="s">
        <v>15</v>
      </c>
      <c r="M42" s="148" t="s">
        <v>16</v>
      </c>
      <c r="N42" s="148" t="s">
        <v>15</v>
      </c>
      <c r="O42" s="148" t="s">
        <v>16</v>
      </c>
      <c r="P42" s="148" t="s">
        <v>15</v>
      </c>
      <c r="Q42" s="149" t="s">
        <v>16</v>
      </c>
      <c r="R42" s="45"/>
      <c r="S42" s="46" t="s">
        <v>8</v>
      </c>
      <c r="T42" s="47" t="s">
        <v>15</v>
      </c>
      <c r="U42" s="47" t="s">
        <v>16</v>
      </c>
      <c r="V42" s="47" t="s">
        <v>15</v>
      </c>
      <c r="W42" s="47" t="s">
        <v>16</v>
      </c>
      <c r="X42" s="47" t="s">
        <v>15</v>
      </c>
      <c r="Y42" s="47" t="s">
        <v>16</v>
      </c>
      <c r="Z42" s="47" t="s">
        <v>15</v>
      </c>
      <c r="AA42" s="47" t="s">
        <v>16</v>
      </c>
      <c r="AB42" s="47" t="s">
        <v>15</v>
      </c>
      <c r="AC42" s="47" t="s">
        <v>16</v>
      </c>
      <c r="AD42" s="47" t="s">
        <v>15</v>
      </c>
      <c r="AE42" s="48" t="s">
        <v>16</v>
      </c>
      <c r="AF42"/>
      <c r="AG42" s="37">
        <v>0</v>
      </c>
      <c r="AH42" s="38">
        <v>30</v>
      </c>
    </row>
    <row r="43" spans="1:34" s="21" customFormat="1" ht="16.8" x14ac:dyDescent="0.3">
      <c r="A43" s="50" t="s">
        <v>49</v>
      </c>
      <c r="B43" s="150">
        <v>18125560470.689995</v>
      </c>
      <c r="C43" s="97">
        <v>14025043810.689997</v>
      </c>
      <c r="D43" s="150">
        <v>358</v>
      </c>
      <c r="E43" s="97">
        <v>249</v>
      </c>
      <c r="F43" s="150">
        <v>32.789151856071427</v>
      </c>
      <c r="G43" s="97">
        <v>28.893412027464709</v>
      </c>
      <c r="H43" s="150">
        <v>50630057.180698313</v>
      </c>
      <c r="I43" s="99">
        <v>56325477.151365452</v>
      </c>
      <c r="K43" s="59" t="s">
        <v>49</v>
      </c>
      <c r="L43" s="60">
        <v>0.21816020458897134</v>
      </c>
      <c r="M43" s="61">
        <v>0.20836813112857555</v>
      </c>
      <c r="N43" s="60">
        <v>0.2454987651443333</v>
      </c>
      <c r="O43" s="61">
        <v>0.25121368974423314</v>
      </c>
      <c r="P43" s="60" t="s">
        <v>61</v>
      </c>
      <c r="Q43" s="62" t="s">
        <v>61</v>
      </c>
      <c r="R43" s="45"/>
      <c r="S43" s="94" t="s">
        <v>49</v>
      </c>
      <c r="T43" s="60">
        <v>0.21118591661097841</v>
      </c>
      <c r="U43" s="61">
        <v>0.2029611098237597</v>
      </c>
      <c r="V43" s="60">
        <v>0.23239853283555095</v>
      </c>
      <c r="W43" s="61">
        <v>0.23133223130301708</v>
      </c>
      <c r="X43" s="60">
        <v>0.24517860985812701</v>
      </c>
      <c r="Y43" s="61">
        <v>0.24692654947406403</v>
      </c>
      <c r="Z43" s="60">
        <v>0.24665975873179058</v>
      </c>
      <c r="AA43" s="61">
        <v>0.26525713069436774</v>
      </c>
      <c r="AB43" s="60" t="s">
        <v>61</v>
      </c>
      <c r="AC43" s="61" t="s">
        <v>61</v>
      </c>
      <c r="AD43" s="60" t="s">
        <v>61</v>
      </c>
      <c r="AE43" s="62" t="s">
        <v>61</v>
      </c>
      <c r="AF43"/>
      <c r="AG43" s="49">
        <v>31</v>
      </c>
      <c r="AH43" s="38">
        <v>60</v>
      </c>
    </row>
    <row r="44" spans="1:34" s="21" customFormat="1" ht="16.8" x14ac:dyDescent="0.3">
      <c r="A44" s="63" t="s">
        <v>50</v>
      </c>
      <c r="B44" s="150">
        <v>2389331.9999999991</v>
      </c>
      <c r="C44" s="97">
        <v>937690.75</v>
      </c>
      <c r="D44" s="150">
        <v>24</v>
      </c>
      <c r="E44" s="97">
        <v>13</v>
      </c>
      <c r="F44" s="150">
        <v>24.313184069857193</v>
      </c>
      <c r="G44" s="97">
        <v>46.940620679045828</v>
      </c>
      <c r="H44" s="150">
        <v>99555.499999999956</v>
      </c>
      <c r="I44" s="99">
        <v>72130.057692307688</v>
      </c>
      <c r="K44" s="151" t="s">
        <v>50</v>
      </c>
      <c r="L44" s="60">
        <v>0.22846273265004363</v>
      </c>
      <c r="M44" s="61">
        <v>9.5623136122641339E-2</v>
      </c>
      <c r="N44" s="60">
        <v>6.1117031585014608E-2</v>
      </c>
      <c r="O44" s="61">
        <v>6.5157827725584747E-2</v>
      </c>
      <c r="P44" s="60" t="s">
        <v>61</v>
      </c>
      <c r="Q44" s="62" t="s">
        <v>61</v>
      </c>
      <c r="R44" s="45"/>
      <c r="S44" s="103" t="s">
        <v>50</v>
      </c>
      <c r="T44" s="60">
        <v>0.29202187715889111</v>
      </c>
      <c r="U44" s="61">
        <v>9.9287556760137147E-2</v>
      </c>
      <c r="V44" s="60">
        <v>9.8663931847083663E-2</v>
      </c>
      <c r="W44" s="61">
        <v>8.0174165497561775E-2</v>
      </c>
      <c r="X44" s="60">
        <v>6.9511033341872933E-2</v>
      </c>
      <c r="Y44" s="61">
        <v>6.7500000000000004E-2</v>
      </c>
      <c r="Z44" s="60">
        <v>5.2499999999999998E-2</v>
      </c>
      <c r="AA44" s="61">
        <v>5.5E-2</v>
      </c>
      <c r="AB44" s="60" t="s">
        <v>61</v>
      </c>
      <c r="AC44" s="61" t="s">
        <v>61</v>
      </c>
      <c r="AD44" s="60" t="s">
        <v>61</v>
      </c>
      <c r="AE44" s="62" t="s">
        <v>61</v>
      </c>
      <c r="AF44"/>
      <c r="AG44" s="49">
        <v>61</v>
      </c>
      <c r="AH44" s="38">
        <v>90</v>
      </c>
    </row>
    <row r="45" spans="1:34" s="21" customFormat="1" ht="17.399999999999999" thickBot="1" x14ac:dyDescent="0.35">
      <c r="A45" s="152" t="s">
        <v>51</v>
      </c>
      <c r="B45" s="153">
        <v>0</v>
      </c>
      <c r="C45" s="126">
        <v>0</v>
      </c>
      <c r="D45" s="153">
        <v>0</v>
      </c>
      <c r="E45" s="126">
        <v>0</v>
      </c>
      <c r="F45" s="153" t="s">
        <v>61</v>
      </c>
      <c r="G45" s="126" t="s">
        <v>61</v>
      </c>
      <c r="H45" s="153" t="s">
        <v>61</v>
      </c>
      <c r="I45" s="154" t="s">
        <v>61</v>
      </c>
      <c r="K45" s="155" t="s">
        <v>51</v>
      </c>
      <c r="L45" s="156" t="s">
        <v>61</v>
      </c>
      <c r="M45" s="157" t="s">
        <v>61</v>
      </c>
      <c r="N45" s="156" t="s">
        <v>61</v>
      </c>
      <c r="O45" s="157" t="s">
        <v>61</v>
      </c>
      <c r="P45" s="156" t="s">
        <v>61</v>
      </c>
      <c r="Q45" s="158" t="s">
        <v>61</v>
      </c>
      <c r="R45" s="159"/>
      <c r="S45" s="160" t="s">
        <v>51</v>
      </c>
      <c r="T45" s="156" t="s">
        <v>61</v>
      </c>
      <c r="U45" s="157" t="s">
        <v>61</v>
      </c>
      <c r="V45" s="156" t="s">
        <v>61</v>
      </c>
      <c r="W45" s="157" t="s">
        <v>61</v>
      </c>
      <c r="X45" s="156" t="s">
        <v>61</v>
      </c>
      <c r="Y45" s="157" t="s">
        <v>61</v>
      </c>
      <c r="Z45" s="156" t="s">
        <v>61</v>
      </c>
      <c r="AA45" s="157" t="s">
        <v>61</v>
      </c>
      <c r="AB45" s="156" t="s">
        <v>61</v>
      </c>
      <c r="AC45" s="157" t="s">
        <v>61</v>
      </c>
      <c r="AD45" s="156" t="s">
        <v>61</v>
      </c>
      <c r="AE45" s="158" t="s">
        <v>61</v>
      </c>
      <c r="AF45"/>
      <c r="AG45" s="49">
        <v>91</v>
      </c>
      <c r="AH45" s="38">
        <v>120</v>
      </c>
    </row>
    <row r="46" spans="1:34" s="21" customFormat="1" ht="15" thickBot="1" x14ac:dyDescent="0.35">
      <c r="A46" s="130" t="s">
        <v>45</v>
      </c>
      <c r="B46" s="131">
        <v>18127949802.689995</v>
      </c>
      <c r="C46" s="132">
        <v>14025981501.439997</v>
      </c>
      <c r="D46" s="133">
        <v>382</v>
      </c>
      <c r="E46" s="134">
        <v>262</v>
      </c>
      <c r="F46" s="77"/>
      <c r="G46" s="77"/>
      <c r="H46" s="77"/>
      <c r="I46" s="77"/>
      <c r="K46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  <c r="AA46" s="161"/>
      <c r="AB46" s="161"/>
      <c r="AC46" s="161"/>
      <c r="AD46" s="161"/>
      <c r="AE46"/>
      <c r="AF46"/>
      <c r="AG46" s="49">
        <v>121</v>
      </c>
      <c r="AH46" s="38">
        <v>180</v>
      </c>
    </row>
    <row r="47" spans="1:34" ht="15" thickBot="1" x14ac:dyDescent="0.35"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  <c r="AA47" s="161"/>
      <c r="AB47" s="161"/>
      <c r="AC47" s="161"/>
      <c r="AD47" s="161"/>
      <c r="AE47" s="161"/>
      <c r="AG47" s="64">
        <v>181</v>
      </c>
      <c r="AH47" s="65">
        <v>365</v>
      </c>
    </row>
    <row r="51" spans="2:2" x14ac:dyDescent="0.3">
      <c r="B51" s="162"/>
    </row>
    <row r="52" spans="2:2" x14ac:dyDescent="0.3">
      <c r="B52" s="163"/>
    </row>
    <row r="53" spans="2:2" x14ac:dyDescent="0.3">
      <c r="B53" s="162"/>
    </row>
  </sheetData>
  <mergeCells count="53">
    <mergeCell ref="Z41:AA41"/>
    <mergeCell ref="AB41:AC41"/>
    <mergeCell ref="AD41:AE41"/>
    <mergeCell ref="L41:M41"/>
    <mergeCell ref="N41:O41"/>
    <mergeCell ref="P41:Q41"/>
    <mergeCell ref="T41:U41"/>
    <mergeCell ref="V41:W41"/>
    <mergeCell ref="X41:Y41"/>
    <mergeCell ref="AB19:AC19"/>
    <mergeCell ref="AD19:AE19"/>
    <mergeCell ref="A40:I40"/>
    <mergeCell ref="K40:AE40"/>
    <mergeCell ref="AG40:AH40"/>
    <mergeCell ref="A41:A42"/>
    <mergeCell ref="B41:C41"/>
    <mergeCell ref="D41:E41"/>
    <mergeCell ref="F41:G41"/>
    <mergeCell ref="H41:I41"/>
    <mergeCell ref="N19:O19"/>
    <mergeCell ref="P19:Q19"/>
    <mergeCell ref="T19:U19"/>
    <mergeCell ref="V19:W19"/>
    <mergeCell ref="X19:Y19"/>
    <mergeCell ref="Z19:AA19"/>
    <mergeCell ref="A19:A20"/>
    <mergeCell ref="B19:C19"/>
    <mergeCell ref="D19:E19"/>
    <mergeCell ref="F19:G19"/>
    <mergeCell ref="H19:I19"/>
    <mergeCell ref="L19:M19"/>
    <mergeCell ref="Z6:AA6"/>
    <mergeCell ref="AB6:AC6"/>
    <mergeCell ref="AD6:AE6"/>
    <mergeCell ref="A18:I18"/>
    <mergeCell ref="K18:AE18"/>
    <mergeCell ref="AG18:AH18"/>
    <mergeCell ref="L6:M6"/>
    <mergeCell ref="N6:O6"/>
    <mergeCell ref="P6:Q6"/>
    <mergeCell ref="T6:U6"/>
    <mergeCell ref="V6:W6"/>
    <mergeCell ref="X6:Y6"/>
    <mergeCell ref="A1:B1"/>
    <mergeCell ref="C1:D1"/>
    <mergeCell ref="AG4:AH4"/>
    <mergeCell ref="A5:I5"/>
    <mergeCell ref="K5:AE5"/>
    <mergeCell ref="A6:A7"/>
    <mergeCell ref="B6:C6"/>
    <mergeCell ref="D6:E6"/>
    <mergeCell ref="F6:G6"/>
    <mergeCell ref="H6:I6"/>
  </mergeCells>
  <conditionalFormatting sqref="A31:A33 A35:A39">
    <cfRule type="containsErrors" dxfId="1" priority="2">
      <formula>ISERROR(A31)</formula>
    </cfRule>
  </conditionalFormatting>
  <conditionalFormatting sqref="A46">
    <cfRule type="containsErrors" dxfId="0" priority="1">
      <formula>ISERROR(A46)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f7256c-643d-4678-9f58-51e2009fb3bb">
      <Terms xmlns="http://schemas.microsoft.com/office/infopath/2007/PartnerControls"/>
    </lcf76f155ced4ddcb4097134ff3c332f>
    <TaxCatchAll xmlns="f00d5772-9163-4984-988c-8083786194ab" xsi:nil="true"/>
  </documentManagement>
</p:properties>
</file>

<file path=customXml/itemProps1.xml><?xml version="1.0" encoding="utf-8"?>
<ds:datastoreItem xmlns:ds="http://schemas.openxmlformats.org/officeDocument/2006/customXml" ds:itemID="{544496C9-07D3-4D35-8A0F-6F7C39191CBA}"/>
</file>

<file path=customXml/itemProps2.xml><?xml version="1.0" encoding="utf-8"?>
<ds:datastoreItem xmlns:ds="http://schemas.openxmlformats.org/officeDocument/2006/customXml" ds:itemID="{BA9FA567-8A73-4CE5-AFA4-6D8965FC89F7}"/>
</file>

<file path=customXml/itemProps3.xml><?xml version="1.0" encoding="utf-8"?>
<ds:datastoreItem xmlns:ds="http://schemas.openxmlformats.org/officeDocument/2006/customXml" ds:itemID="{E5B7841B-C54E-4D28-85B0-D3448AF7B7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</vt:lpstr>
    </vt:vector>
  </TitlesOfParts>
  <Company>Mercado Argentino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Carola Gauna</dc:creator>
  <cp:lastModifiedBy>María Carola Gauna</cp:lastModifiedBy>
  <dcterms:created xsi:type="dcterms:W3CDTF">2026-07-20T14:40:10Z</dcterms:created>
  <dcterms:modified xsi:type="dcterms:W3CDTF">2026-07-20T14:40:48Z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0x01010019B094FCC15AE0468F9650DC1A0401FE</vt:lpwstr>
  </property>
</Properties>
</file>